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P:\2024\FY24 RFP\CFOPD-24-R-014 - 401a and 457 Management Services\2. Solicitation\Amendments\Amendment 2\"/>
    </mc:Choice>
  </mc:AlternateContent>
  <xr:revisionPtr revIDLastSave="0" documentId="13_ncr:1_{D4DBF558-9B73-49FC-9C9E-F3FB925C0CA6}" xr6:coauthVersionLast="47" xr6:coauthVersionMax="47" xr10:uidLastSave="{00000000-0000-0000-0000-000000000000}"/>
  <bookViews>
    <workbookView xWindow="28680" yWindow="-120" windowWidth="29040" windowHeight="15840" tabRatio="911" xr2:uid="{00000000-000D-0000-FFFF-FFFF00000000}"/>
  </bookViews>
  <sheets>
    <sheet name="Tab 1 - Plan Data" sheetId="24" r:id="rId1"/>
    <sheet name="Tab 2 - Summary_Total" sheetId="29" r:id="rId2"/>
    <sheet name="Tab 3 - Summary" sheetId="23" r:id="rId3"/>
    <sheet name="Tab 4 - % non prop" sheetId="17" r:id="rId4"/>
    <sheet name="Tab 5 - $ non prop" sheetId="25" r:id="rId5"/>
    <sheet name="Tab 6 - % prop" sheetId="26" r:id="rId6"/>
    <sheet name="Tab 7 - $ prop" sheetId="27" r:id="rId7"/>
    <sheet name="Tab 8 - Investment Fees" sheetId="19" r:id="rId8"/>
  </sheets>
  <definedNames>
    <definedName name="f" localSheetId="7">{#N/A,#N/A,FALSE,"Intro";#N/A,#N/A,FALSE,"ING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f">{#N/A,#N/A,FALSE,"Intro";#N/A,#N/A,FALSE,"ING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localSheetId="7"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 name="wrn.memphis." hidden="1">{#N/A,#N/A,FALSE,"Intro";#N/A,#N/A,FALSE,"ING Aetna";#N/A,#N/A,FALSE,"Great West";#N/A,#N/A,FALSE,"Hartford";#N/A,#N/A,FALSE,"Nationwide";#N/A,#N/A,FALSE,"Calendar-Stable Value";#N/A,#N/A,FALSE,"Annualized-Stable Value";#N/A,#N/A,FALSE,"Calendar-Core Fixed";#N/A,#N/A,FALSE,"Annualized-Core Fixed";#N/A,#N/A,FALSE,"RiskReturn-Core Fixed";#N/A,#N/A,FALSE,"Calender - High Yield";#N/A,#N/A,FALSE,"Annualized -  High Yield";#N/A,#N/A,FALSE,"RiskReturn-High Yield";#N/A,#N/A,FALSE,"Calendar-Balanced";#N/A,#N/A,FALSE,"Annualized-Balance";#N/A,#N/A,FALSE,"RiskReturn-Balanced";#N/A,#N/A,FALSE,"Calendar-Social Bal";#N/A,#N/A,FALSE,"Annualized -Social Bal";#N/A,#N/A,FALSE,"RiskReturn-Social Bal";#N/A,#N/A,FALSE,"Calendar-LC Value";#N/A,#N/A,FALSE,"Annualized-LC Value";#N/A,#N/A,FALSE,"RiskReturn-LC Value";#N/A,#N/A,FALSE,"Calendar-s&amp;p500 Fund";#N/A,#N/A,FALSE,"Annualized-s&amp;p500 fund";#N/A,#N/A,FALSE,"Calendar-LC Blend";#N/A,#N/A,FALSE,"Annualized-LC Blend";#N/A,#N/A,FALSE,"RiskReturn-LC Blend";#N/A,#N/A,FALSE,"Calendar-LC growth";#N/A,#N/A,FALSE,"Annualized-LC growth";#N/A,#N/A,FALSE,"RiskReturn-LC Growth_3yr";#N/A,#N/A,FALSE,"Calendar-Mid Cap Blend";#N/A,#N/A,FALSE,"Annualized-Mid Cap Blend";#N/A,#N/A,FALSE,"RiskReturn-Mid Cap Blend";#N/A,#N/A,FALSE,"Calendar-Small Cap";#N/A,#N/A,FALSE,"Annualized-Small Cap";#N/A,#N/A,FALSE,"RiskReturn-Small Cap";#N/A,#N/A,FALSE,"Calendar-Intl";#N/A,#N/A,FALSE,"Annualized-Intl";#N/A,#N/A,FALSE,"RiskReturn-Intl_3yr";#N/A,#N/A,FALSE,"Calendar-Global";#N/A,#N/A,FALSE,"Annualized-Global";#N/A,#N/A,FALSE,"RiskReturn-Global";#N/A,#N/A,FALSE,"Calendar-Lifecycle Cons";#N/A,#N/A,FALSE,"Annualized-Lifecycle Cons";#N/A,#N/A,FALSE,"Calendar-Lifecycle Mod";#N/A,#N/A,FALSE,"Annualized-Lifecycle Mod";#N/A,#N/A,FALSE,"Calendar-Lifecycle Agg";#N/A,#N/A,FALSE,"Annualized-Lifecycle Agg";#N/A,#N/A,FALSE,"FEES";#N/A,#N/A,FALSE,"Ranking"}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7" i="23" l="1"/>
  <c r="G112" i="26"/>
  <c r="G118" i="26"/>
  <c r="G122" i="26"/>
  <c r="G129" i="27"/>
  <c r="G106" i="17"/>
  <c r="B22" i="27"/>
  <c r="M22" i="27"/>
  <c r="L22" i="27"/>
  <c r="K22" i="27"/>
  <c r="J22" i="27"/>
  <c r="I22" i="27"/>
  <c r="H22" i="27"/>
  <c r="G22" i="27"/>
  <c r="G36" i="23" s="1"/>
  <c r="F22" i="27"/>
  <c r="E22" i="27"/>
  <c r="D22" i="27"/>
  <c r="C22" i="27"/>
  <c r="M22" i="26"/>
  <c r="L22" i="26"/>
  <c r="L27" i="23" s="1"/>
  <c r="K22" i="26"/>
  <c r="J22" i="26"/>
  <c r="J27" i="23" s="1"/>
  <c r="I22" i="26"/>
  <c r="H22" i="26"/>
  <c r="G22" i="26"/>
  <c r="F22" i="26"/>
  <c r="F27" i="23" s="1"/>
  <c r="E22" i="26"/>
  <c r="D22" i="26"/>
  <c r="D27" i="23" s="1"/>
  <c r="C22" i="26"/>
  <c r="B22" i="26"/>
  <c r="B27" i="23" s="1"/>
  <c r="M22" i="25"/>
  <c r="L22" i="25"/>
  <c r="K22" i="25"/>
  <c r="J22" i="25"/>
  <c r="I22" i="25"/>
  <c r="I18" i="23" s="1"/>
  <c r="H22" i="25"/>
  <c r="H18" i="23" s="1"/>
  <c r="G22" i="25"/>
  <c r="G18" i="23" s="1"/>
  <c r="F22" i="25"/>
  <c r="F18" i="23" s="1"/>
  <c r="E22" i="25"/>
  <c r="D22" i="25"/>
  <c r="C22" i="25"/>
  <c r="B22" i="25"/>
  <c r="M22" i="17"/>
  <c r="L22" i="17"/>
  <c r="K22" i="17"/>
  <c r="J22" i="17"/>
  <c r="I22" i="17"/>
  <c r="I9" i="23" s="1"/>
  <c r="H22" i="17"/>
  <c r="H9" i="23" s="1"/>
  <c r="G22" i="17"/>
  <c r="G9" i="23" s="1"/>
  <c r="F22" i="17"/>
  <c r="F9" i="23" s="1"/>
  <c r="E22" i="17"/>
  <c r="D22" i="17"/>
  <c r="C22" i="17"/>
  <c r="B22" i="17"/>
  <c r="M36" i="23"/>
  <c r="L36" i="23"/>
  <c r="K36" i="23"/>
  <c r="J36" i="23"/>
  <c r="I36" i="23"/>
  <c r="H36" i="23"/>
  <c r="F36" i="23"/>
  <c r="E36" i="23"/>
  <c r="D36" i="23"/>
  <c r="C36" i="23"/>
  <c r="B36" i="23"/>
  <c r="M95" i="27"/>
  <c r="L95" i="27"/>
  <c r="K95" i="27"/>
  <c r="J95" i="27"/>
  <c r="I95" i="27"/>
  <c r="H95" i="27"/>
  <c r="G95" i="27"/>
  <c r="F95" i="27"/>
  <c r="E95" i="27"/>
  <c r="D95" i="27"/>
  <c r="C95" i="27"/>
  <c r="B95" i="27"/>
  <c r="M93" i="27"/>
  <c r="L93" i="27"/>
  <c r="K93" i="27"/>
  <c r="J93" i="27"/>
  <c r="I93" i="27"/>
  <c r="H93" i="27"/>
  <c r="G93" i="27"/>
  <c r="F93" i="27"/>
  <c r="E93" i="27"/>
  <c r="D93" i="27"/>
  <c r="C93" i="27"/>
  <c r="B93" i="27"/>
  <c r="M27" i="23"/>
  <c r="K27" i="23"/>
  <c r="I27" i="23"/>
  <c r="H27" i="23"/>
  <c r="E27" i="23"/>
  <c r="C27" i="23"/>
  <c r="M18" i="23"/>
  <c r="L18" i="23"/>
  <c r="K18" i="23"/>
  <c r="J18" i="23"/>
  <c r="E18" i="23"/>
  <c r="D18" i="23"/>
  <c r="C18" i="23"/>
  <c r="B18" i="23"/>
  <c r="M95" i="26"/>
  <c r="L95" i="26"/>
  <c r="K95" i="26"/>
  <c r="J95" i="26"/>
  <c r="I95" i="26"/>
  <c r="H95" i="26"/>
  <c r="G95" i="26"/>
  <c r="F95" i="26"/>
  <c r="E95" i="26"/>
  <c r="D95" i="26"/>
  <c r="C95" i="26"/>
  <c r="B95" i="26"/>
  <c r="M93" i="26"/>
  <c r="L93" i="26"/>
  <c r="K93" i="26"/>
  <c r="J93" i="26"/>
  <c r="I93" i="26"/>
  <c r="H93" i="26"/>
  <c r="G93" i="26"/>
  <c r="F93" i="26"/>
  <c r="E93" i="26"/>
  <c r="D93" i="26"/>
  <c r="C93" i="26"/>
  <c r="B93" i="26"/>
  <c r="M143" i="27"/>
  <c r="L143" i="27"/>
  <c r="K143" i="27"/>
  <c r="J143" i="27"/>
  <c r="I143" i="27"/>
  <c r="H143" i="27"/>
  <c r="G143" i="27"/>
  <c r="F143" i="27"/>
  <c r="E143" i="27"/>
  <c r="D143" i="27"/>
  <c r="C143" i="27"/>
  <c r="B143" i="27"/>
  <c r="M141" i="27"/>
  <c r="L141" i="27"/>
  <c r="K141" i="27"/>
  <c r="J141" i="27"/>
  <c r="I141" i="27"/>
  <c r="H141" i="27"/>
  <c r="G141" i="27"/>
  <c r="F141" i="27"/>
  <c r="E141" i="27"/>
  <c r="D141" i="27"/>
  <c r="C141" i="27"/>
  <c r="B141" i="27"/>
  <c r="M139" i="27"/>
  <c r="L139" i="27"/>
  <c r="K139" i="27"/>
  <c r="J139" i="27"/>
  <c r="I139" i="27"/>
  <c r="H139" i="27"/>
  <c r="G139" i="27"/>
  <c r="F139" i="27"/>
  <c r="E139" i="27"/>
  <c r="D139" i="27"/>
  <c r="C139" i="27"/>
  <c r="B139" i="27"/>
  <c r="M137" i="27"/>
  <c r="L137" i="27"/>
  <c r="K137" i="27"/>
  <c r="J137" i="27"/>
  <c r="I137" i="27"/>
  <c r="H137" i="27"/>
  <c r="G137" i="27"/>
  <c r="F137" i="27"/>
  <c r="E137" i="27"/>
  <c r="D137" i="27"/>
  <c r="C137" i="27"/>
  <c r="B137" i="27"/>
  <c r="M135" i="27"/>
  <c r="L135" i="27"/>
  <c r="K135" i="27"/>
  <c r="J135" i="27"/>
  <c r="I135" i="27"/>
  <c r="H135" i="27"/>
  <c r="G135" i="27"/>
  <c r="F135" i="27"/>
  <c r="E135" i="27"/>
  <c r="D135" i="27"/>
  <c r="C135" i="27"/>
  <c r="B135" i="27"/>
  <c r="M131" i="27"/>
  <c r="L131" i="27"/>
  <c r="K131" i="27"/>
  <c r="J131" i="27"/>
  <c r="I131" i="27"/>
  <c r="H131" i="27"/>
  <c r="G131" i="27"/>
  <c r="F131" i="27"/>
  <c r="E131" i="27"/>
  <c r="D131" i="27"/>
  <c r="C131" i="27"/>
  <c r="B131" i="27"/>
  <c r="M129" i="27"/>
  <c r="L129" i="27"/>
  <c r="K129" i="27"/>
  <c r="J129" i="27"/>
  <c r="I129" i="27"/>
  <c r="H129" i="27"/>
  <c r="F129" i="27"/>
  <c r="E129" i="27"/>
  <c r="D129" i="27"/>
  <c r="C129" i="27"/>
  <c r="B129" i="27"/>
  <c r="M124" i="27"/>
  <c r="L124" i="27"/>
  <c r="K124" i="27"/>
  <c r="J124" i="27"/>
  <c r="I124" i="27"/>
  <c r="H124" i="27"/>
  <c r="G124" i="27"/>
  <c r="F124" i="27"/>
  <c r="E124" i="27"/>
  <c r="D124" i="27"/>
  <c r="C124" i="27"/>
  <c r="B124" i="27"/>
  <c r="M122" i="27"/>
  <c r="L122" i="27"/>
  <c r="K122" i="27"/>
  <c r="J122" i="27"/>
  <c r="I122" i="27"/>
  <c r="H122" i="27"/>
  <c r="F122" i="27"/>
  <c r="E122" i="27"/>
  <c r="D122" i="27"/>
  <c r="C122" i="27"/>
  <c r="B122" i="27"/>
  <c r="M118" i="27"/>
  <c r="L118" i="27"/>
  <c r="K118" i="27"/>
  <c r="J118" i="27"/>
  <c r="I118" i="27"/>
  <c r="H118" i="27"/>
  <c r="G118" i="27"/>
  <c r="F118" i="27"/>
  <c r="E118" i="27"/>
  <c r="D118" i="27"/>
  <c r="C118" i="27"/>
  <c r="B118" i="27"/>
  <c r="M116" i="27"/>
  <c r="L116" i="27"/>
  <c r="K116" i="27"/>
  <c r="J116" i="27"/>
  <c r="I116" i="27"/>
  <c r="H116" i="27"/>
  <c r="G116" i="27"/>
  <c r="F116" i="27"/>
  <c r="E116" i="27"/>
  <c r="D116" i="27"/>
  <c r="C116" i="27"/>
  <c r="B116" i="27"/>
  <c r="M114" i="27"/>
  <c r="L114" i="27"/>
  <c r="K114" i="27"/>
  <c r="J114" i="27"/>
  <c r="I114" i="27"/>
  <c r="H114" i="27"/>
  <c r="G114" i="27"/>
  <c r="F114" i="27"/>
  <c r="E114" i="27"/>
  <c r="D114" i="27"/>
  <c r="C114" i="27"/>
  <c r="B114" i="27"/>
  <c r="M112" i="27"/>
  <c r="L112" i="27"/>
  <c r="K112" i="27"/>
  <c r="J112" i="27"/>
  <c r="I112" i="27"/>
  <c r="H112" i="27"/>
  <c r="G112" i="27"/>
  <c r="F112" i="27"/>
  <c r="E112" i="27"/>
  <c r="D112" i="27"/>
  <c r="C112" i="27"/>
  <c r="B112" i="27"/>
  <c r="M110" i="27"/>
  <c r="L110" i="27"/>
  <c r="K110" i="27"/>
  <c r="J110" i="27"/>
  <c r="I110" i="27"/>
  <c r="H110" i="27"/>
  <c r="F110" i="27"/>
  <c r="E110" i="27"/>
  <c r="D110" i="27"/>
  <c r="C110" i="27"/>
  <c r="B110" i="27"/>
  <c r="M101" i="27"/>
  <c r="L101" i="27"/>
  <c r="K101" i="27"/>
  <c r="J101" i="27"/>
  <c r="I101" i="27"/>
  <c r="H101" i="27"/>
  <c r="G101" i="27"/>
  <c r="F101" i="27"/>
  <c r="E101" i="27"/>
  <c r="D101" i="27"/>
  <c r="C101" i="27"/>
  <c r="B101" i="27"/>
  <c r="M99" i="27"/>
  <c r="L99" i="27"/>
  <c r="K99" i="27"/>
  <c r="J99" i="27"/>
  <c r="I99" i="27"/>
  <c r="H99" i="27"/>
  <c r="G99" i="27"/>
  <c r="F99" i="27"/>
  <c r="E99" i="27"/>
  <c r="D99" i="27"/>
  <c r="C99" i="27"/>
  <c r="B99" i="27"/>
  <c r="M97" i="27"/>
  <c r="L97" i="27"/>
  <c r="K97" i="27"/>
  <c r="J97" i="27"/>
  <c r="I97" i="27"/>
  <c r="H97" i="27"/>
  <c r="G97" i="27"/>
  <c r="F97" i="27"/>
  <c r="E97" i="27"/>
  <c r="D97" i="27"/>
  <c r="C97" i="27"/>
  <c r="B97" i="27"/>
  <c r="M143" i="26"/>
  <c r="L143" i="26"/>
  <c r="K143" i="26"/>
  <c r="J143" i="26"/>
  <c r="I143" i="26"/>
  <c r="H143" i="26"/>
  <c r="G143" i="26"/>
  <c r="F143" i="26"/>
  <c r="E143" i="26"/>
  <c r="D143" i="26"/>
  <c r="C143" i="26"/>
  <c r="B143" i="26"/>
  <c r="M141" i="26"/>
  <c r="L141" i="26"/>
  <c r="K141" i="26"/>
  <c r="J141" i="26"/>
  <c r="I141" i="26"/>
  <c r="H141" i="26"/>
  <c r="G141" i="26"/>
  <c r="F141" i="26"/>
  <c r="E141" i="26"/>
  <c r="D141" i="26"/>
  <c r="C141" i="26"/>
  <c r="B141" i="26"/>
  <c r="M139" i="26"/>
  <c r="L139" i="26"/>
  <c r="K139" i="26"/>
  <c r="J139" i="26"/>
  <c r="I139" i="26"/>
  <c r="H139" i="26"/>
  <c r="G139" i="26"/>
  <c r="F139" i="26"/>
  <c r="E139" i="26"/>
  <c r="D139" i="26"/>
  <c r="C139" i="26"/>
  <c r="B139" i="26"/>
  <c r="M137" i="26"/>
  <c r="L137" i="26"/>
  <c r="K137" i="26"/>
  <c r="J137" i="26"/>
  <c r="I137" i="26"/>
  <c r="H137" i="26"/>
  <c r="G137" i="26"/>
  <c r="F137" i="26"/>
  <c r="E137" i="26"/>
  <c r="D137" i="26"/>
  <c r="C137" i="26"/>
  <c r="B137" i="26"/>
  <c r="M135" i="26"/>
  <c r="L135" i="26"/>
  <c r="K135" i="26"/>
  <c r="J135" i="26"/>
  <c r="I135" i="26"/>
  <c r="H135" i="26"/>
  <c r="G135" i="26"/>
  <c r="F135" i="26"/>
  <c r="E135" i="26"/>
  <c r="D135" i="26"/>
  <c r="C135" i="26"/>
  <c r="B135" i="26"/>
  <c r="M131" i="26"/>
  <c r="L131" i="26"/>
  <c r="K131" i="26"/>
  <c r="J131" i="26"/>
  <c r="I131" i="26"/>
  <c r="H131" i="26"/>
  <c r="G131" i="26"/>
  <c r="F131" i="26"/>
  <c r="E131" i="26"/>
  <c r="D131" i="26"/>
  <c r="C131" i="26"/>
  <c r="B131" i="26"/>
  <c r="M129" i="26"/>
  <c r="L129" i="26"/>
  <c r="K129" i="26"/>
  <c r="J129" i="26"/>
  <c r="I129" i="26"/>
  <c r="H129" i="26"/>
  <c r="F129" i="26"/>
  <c r="E129" i="26"/>
  <c r="D129" i="26"/>
  <c r="C129" i="26"/>
  <c r="B129" i="26"/>
  <c r="M124" i="26"/>
  <c r="L124" i="26"/>
  <c r="K124" i="26"/>
  <c r="J124" i="26"/>
  <c r="I124" i="26"/>
  <c r="H124" i="26"/>
  <c r="G124" i="26"/>
  <c r="F124" i="26"/>
  <c r="E124" i="26"/>
  <c r="D124" i="26"/>
  <c r="C124" i="26"/>
  <c r="B124" i="26"/>
  <c r="M122" i="26"/>
  <c r="L122" i="26"/>
  <c r="K122" i="26"/>
  <c r="J122" i="26"/>
  <c r="I122" i="26"/>
  <c r="H122" i="26"/>
  <c r="F122" i="26"/>
  <c r="E122" i="26"/>
  <c r="D122" i="26"/>
  <c r="C122" i="26"/>
  <c r="B122" i="26"/>
  <c r="M118" i="26"/>
  <c r="L118" i="26"/>
  <c r="K118" i="26"/>
  <c r="J118" i="26"/>
  <c r="I118" i="26"/>
  <c r="H118" i="26"/>
  <c r="F118" i="26"/>
  <c r="E118" i="26"/>
  <c r="D118" i="26"/>
  <c r="C118" i="26"/>
  <c r="B118" i="26"/>
  <c r="M116" i="26"/>
  <c r="L116" i="26"/>
  <c r="K116" i="26"/>
  <c r="J116" i="26"/>
  <c r="I116" i="26"/>
  <c r="H116" i="26"/>
  <c r="G116" i="26"/>
  <c r="F116" i="26"/>
  <c r="E116" i="26"/>
  <c r="D116" i="26"/>
  <c r="C116" i="26"/>
  <c r="B116" i="26"/>
  <c r="M114" i="26"/>
  <c r="L114" i="26"/>
  <c r="K114" i="26"/>
  <c r="J114" i="26"/>
  <c r="I114" i="26"/>
  <c r="H114" i="26"/>
  <c r="G114" i="26"/>
  <c r="F114" i="26"/>
  <c r="E114" i="26"/>
  <c r="D114" i="26"/>
  <c r="C114" i="26"/>
  <c r="B114" i="26"/>
  <c r="M112" i="26"/>
  <c r="L112" i="26"/>
  <c r="K112" i="26"/>
  <c r="J112" i="26"/>
  <c r="I112" i="26"/>
  <c r="H112" i="26"/>
  <c r="F112" i="26"/>
  <c r="E112" i="26"/>
  <c r="D112" i="26"/>
  <c r="C112" i="26"/>
  <c r="B112" i="26"/>
  <c r="M110" i="26"/>
  <c r="L110" i="26"/>
  <c r="K110" i="26"/>
  <c r="J110" i="26"/>
  <c r="I110" i="26"/>
  <c r="H110" i="26"/>
  <c r="F110" i="26"/>
  <c r="E110" i="26"/>
  <c r="D110" i="26"/>
  <c r="C110" i="26"/>
  <c r="B110" i="26"/>
  <c r="M101" i="26"/>
  <c r="L101" i="26"/>
  <c r="K101" i="26"/>
  <c r="J101" i="26"/>
  <c r="I101" i="26"/>
  <c r="H101" i="26"/>
  <c r="G101" i="26"/>
  <c r="F101" i="26"/>
  <c r="E101" i="26"/>
  <c r="D101" i="26"/>
  <c r="C101" i="26"/>
  <c r="B101" i="26"/>
  <c r="M99" i="26"/>
  <c r="L99" i="26"/>
  <c r="K99" i="26"/>
  <c r="J99" i="26"/>
  <c r="I99" i="26"/>
  <c r="H99" i="26"/>
  <c r="G99" i="26"/>
  <c r="F99" i="26"/>
  <c r="E99" i="26"/>
  <c r="D99" i="26"/>
  <c r="C99" i="26"/>
  <c r="B99" i="26"/>
  <c r="M97" i="26"/>
  <c r="L97" i="26"/>
  <c r="K97" i="26"/>
  <c r="J97" i="26"/>
  <c r="I97" i="26"/>
  <c r="H97" i="26"/>
  <c r="G97" i="26"/>
  <c r="F97" i="26"/>
  <c r="E97" i="26"/>
  <c r="D97" i="26"/>
  <c r="C97" i="26"/>
  <c r="B97" i="26"/>
  <c r="M139" i="25"/>
  <c r="L139" i="25"/>
  <c r="K139" i="25"/>
  <c r="J139" i="25"/>
  <c r="I139" i="25"/>
  <c r="H139" i="25"/>
  <c r="G139" i="25"/>
  <c r="F139" i="25"/>
  <c r="E139" i="25"/>
  <c r="D139" i="25"/>
  <c r="C139" i="25"/>
  <c r="B139" i="25"/>
  <c r="M137" i="25"/>
  <c r="L137" i="25"/>
  <c r="K137" i="25"/>
  <c r="J137" i="25"/>
  <c r="I137" i="25"/>
  <c r="H137" i="25"/>
  <c r="G137" i="25"/>
  <c r="F137" i="25"/>
  <c r="E137" i="25"/>
  <c r="D137" i="25"/>
  <c r="C137" i="25"/>
  <c r="B137" i="25"/>
  <c r="M135" i="25"/>
  <c r="L135" i="25"/>
  <c r="K135" i="25"/>
  <c r="J135" i="25"/>
  <c r="I135" i="25"/>
  <c r="H135" i="25"/>
  <c r="G135" i="25"/>
  <c r="F135" i="25"/>
  <c r="E135" i="25"/>
  <c r="D135" i="25"/>
  <c r="C135" i="25"/>
  <c r="B135" i="25"/>
  <c r="M133" i="25"/>
  <c r="L133" i="25"/>
  <c r="K133" i="25"/>
  <c r="J133" i="25"/>
  <c r="I133" i="25"/>
  <c r="H133" i="25"/>
  <c r="G133" i="25"/>
  <c r="F133" i="25"/>
  <c r="E133" i="25"/>
  <c r="D133" i="25"/>
  <c r="C133" i="25"/>
  <c r="B133" i="25"/>
  <c r="M131" i="25"/>
  <c r="L131" i="25"/>
  <c r="K131" i="25"/>
  <c r="J131" i="25"/>
  <c r="I131" i="25"/>
  <c r="H131" i="25"/>
  <c r="G131" i="25"/>
  <c r="F131" i="25"/>
  <c r="E131" i="25"/>
  <c r="D131" i="25"/>
  <c r="C131" i="25"/>
  <c r="B131" i="25"/>
  <c r="M127" i="25"/>
  <c r="L127" i="25"/>
  <c r="K127" i="25"/>
  <c r="J127" i="25"/>
  <c r="I127" i="25"/>
  <c r="H127" i="25"/>
  <c r="G127" i="25"/>
  <c r="F127" i="25"/>
  <c r="E127" i="25"/>
  <c r="D127" i="25"/>
  <c r="C127" i="25"/>
  <c r="B127" i="25"/>
  <c r="M125" i="25"/>
  <c r="L125" i="25"/>
  <c r="K125" i="25"/>
  <c r="J125" i="25"/>
  <c r="I125" i="25"/>
  <c r="H125" i="25"/>
  <c r="G125" i="25"/>
  <c r="F125" i="25"/>
  <c r="E125" i="25"/>
  <c r="D125" i="25"/>
  <c r="C125" i="25"/>
  <c r="B125" i="25"/>
  <c r="M120" i="25"/>
  <c r="L120" i="25"/>
  <c r="K120" i="25"/>
  <c r="J120" i="25"/>
  <c r="I120" i="25"/>
  <c r="H120" i="25"/>
  <c r="G120" i="25"/>
  <c r="F120" i="25"/>
  <c r="E120" i="25"/>
  <c r="D120" i="25"/>
  <c r="C120" i="25"/>
  <c r="B120" i="25"/>
  <c r="M118" i="25"/>
  <c r="L118" i="25"/>
  <c r="K118" i="25"/>
  <c r="J118" i="25"/>
  <c r="I118" i="25"/>
  <c r="H118" i="25"/>
  <c r="G118" i="25"/>
  <c r="F118" i="25"/>
  <c r="E118" i="25"/>
  <c r="D118" i="25"/>
  <c r="C118" i="25"/>
  <c r="B118" i="25"/>
  <c r="M114" i="25"/>
  <c r="L114" i="25"/>
  <c r="K114" i="25"/>
  <c r="J114" i="25"/>
  <c r="I114" i="25"/>
  <c r="H114" i="25"/>
  <c r="G114" i="25"/>
  <c r="F114" i="25"/>
  <c r="E114" i="25"/>
  <c r="D114" i="25"/>
  <c r="C114" i="25"/>
  <c r="B114" i="25"/>
  <c r="M112" i="25"/>
  <c r="L112" i="25"/>
  <c r="K112" i="25"/>
  <c r="J112" i="25"/>
  <c r="I112" i="25"/>
  <c r="H112" i="25"/>
  <c r="G112" i="25"/>
  <c r="F112" i="25"/>
  <c r="E112" i="25"/>
  <c r="D112" i="25"/>
  <c r="C112" i="25"/>
  <c r="B112" i="25"/>
  <c r="M110" i="25"/>
  <c r="L110" i="25"/>
  <c r="K110" i="25"/>
  <c r="J110" i="25"/>
  <c r="I110" i="25"/>
  <c r="H110" i="25"/>
  <c r="G110" i="25"/>
  <c r="F110" i="25"/>
  <c r="E110" i="25"/>
  <c r="D110" i="25"/>
  <c r="C110" i="25"/>
  <c r="B110" i="25"/>
  <c r="M108" i="25"/>
  <c r="L108" i="25"/>
  <c r="K108" i="25"/>
  <c r="J108" i="25"/>
  <c r="I108" i="25"/>
  <c r="H108" i="25"/>
  <c r="G108" i="25"/>
  <c r="F108" i="25"/>
  <c r="E108" i="25"/>
  <c r="D108" i="25"/>
  <c r="C108" i="25"/>
  <c r="B108" i="25"/>
  <c r="M106" i="25"/>
  <c r="L106" i="25"/>
  <c r="K106" i="25"/>
  <c r="J106" i="25"/>
  <c r="I106" i="25"/>
  <c r="H106" i="25"/>
  <c r="F106" i="25"/>
  <c r="E106" i="25"/>
  <c r="D106" i="25"/>
  <c r="C106" i="25"/>
  <c r="B106" i="25"/>
  <c r="M97" i="25"/>
  <c r="L97" i="25"/>
  <c r="K97" i="25"/>
  <c r="J97" i="25"/>
  <c r="I97" i="25"/>
  <c r="H97" i="25"/>
  <c r="G97" i="25"/>
  <c r="F97" i="25"/>
  <c r="E97" i="25"/>
  <c r="D97" i="25"/>
  <c r="C97" i="25"/>
  <c r="B97" i="25"/>
  <c r="M95" i="25"/>
  <c r="L95" i="25"/>
  <c r="K95" i="25"/>
  <c r="J95" i="25"/>
  <c r="I95" i="25"/>
  <c r="H95" i="25"/>
  <c r="G95" i="25"/>
  <c r="F95" i="25"/>
  <c r="E95" i="25"/>
  <c r="D95" i="25"/>
  <c r="C95" i="25"/>
  <c r="B95" i="25"/>
  <c r="M93" i="25"/>
  <c r="L93" i="25"/>
  <c r="K93" i="25"/>
  <c r="J93" i="25"/>
  <c r="I93" i="25"/>
  <c r="H93" i="25"/>
  <c r="G93" i="25"/>
  <c r="F93" i="25"/>
  <c r="E93" i="25"/>
  <c r="D93" i="25"/>
  <c r="C93" i="25"/>
  <c r="B93" i="25"/>
  <c r="M97" i="17"/>
  <c r="L97" i="17"/>
  <c r="K97" i="17"/>
  <c r="J97" i="17"/>
  <c r="I97" i="17"/>
  <c r="H97" i="17"/>
  <c r="G97" i="17"/>
  <c r="F97" i="17"/>
  <c r="E97" i="17"/>
  <c r="D97" i="17"/>
  <c r="C97" i="17"/>
  <c r="B97" i="17"/>
  <c r="M95" i="17"/>
  <c r="L95" i="17"/>
  <c r="K95" i="17"/>
  <c r="J95" i="17"/>
  <c r="I95" i="17"/>
  <c r="H95" i="17"/>
  <c r="F95" i="17"/>
  <c r="E95" i="17"/>
  <c r="D95" i="17"/>
  <c r="C95" i="17"/>
  <c r="B95" i="17"/>
  <c r="M93" i="17"/>
  <c r="L93" i="17"/>
  <c r="K93" i="17"/>
  <c r="J93" i="17"/>
  <c r="I93" i="17"/>
  <c r="H93" i="17"/>
  <c r="G93" i="17"/>
  <c r="F93" i="17"/>
  <c r="E93" i="17"/>
  <c r="D93" i="17"/>
  <c r="C93" i="17"/>
  <c r="B93" i="17"/>
  <c r="M9" i="23"/>
  <c r="L9" i="23"/>
  <c r="K9" i="23"/>
  <c r="J9" i="23"/>
  <c r="E9" i="23"/>
  <c r="D9" i="23"/>
  <c r="C9" i="23"/>
  <c r="B9" i="23"/>
  <c r="M139" i="17"/>
  <c r="L139" i="17"/>
  <c r="K139" i="17"/>
  <c r="J139" i="17"/>
  <c r="I139" i="17"/>
  <c r="H139" i="17"/>
  <c r="G139" i="17"/>
  <c r="F139" i="17"/>
  <c r="E139" i="17"/>
  <c r="D139" i="17"/>
  <c r="C139" i="17"/>
  <c r="B139" i="17"/>
  <c r="M137" i="17"/>
  <c r="L137" i="17"/>
  <c r="K137" i="17"/>
  <c r="J137" i="17"/>
  <c r="I137" i="17"/>
  <c r="H137" i="17"/>
  <c r="G137" i="17"/>
  <c r="F137" i="17"/>
  <c r="E137" i="17"/>
  <c r="D137" i="17"/>
  <c r="C137" i="17"/>
  <c r="B137" i="17"/>
  <c r="M135" i="17"/>
  <c r="L135" i="17"/>
  <c r="K135" i="17"/>
  <c r="J135" i="17"/>
  <c r="I135" i="17"/>
  <c r="H135" i="17"/>
  <c r="G135" i="17"/>
  <c r="F135" i="17"/>
  <c r="E135" i="17"/>
  <c r="D135" i="17"/>
  <c r="C135" i="17"/>
  <c r="B135" i="17"/>
  <c r="M133" i="17"/>
  <c r="L133" i="17"/>
  <c r="K133" i="17"/>
  <c r="J133" i="17"/>
  <c r="I133" i="17"/>
  <c r="H133" i="17"/>
  <c r="G133" i="17"/>
  <c r="F133" i="17"/>
  <c r="E133" i="17"/>
  <c r="D133" i="17"/>
  <c r="C133" i="17"/>
  <c r="B133" i="17"/>
  <c r="M131" i="17"/>
  <c r="L131" i="17"/>
  <c r="K131" i="17"/>
  <c r="J131" i="17"/>
  <c r="I131" i="17"/>
  <c r="H131" i="17"/>
  <c r="G131" i="17"/>
  <c r="F131" i="17"/>
  <c r="E131" i="17"/>
  <c r="D131" i="17"/>
  <c r="C131" i="17"/>
  <c r="B131" i="17"/>
  <c r="M127" i="17"/>
  <c r="L127" i="17"/>
  <c r="K127" i="17"/>
  <c r="J127" i="17"/>
  <c r="I127" i="17"/>
  <c r="H127" i="17"/>
  <c r="G127" i="17"/>
  <c r="F127" i="17"/>
  <c r="E127" i="17"/>
  <c r="D127" i="17"/>
  <c r="C127" i="17"/>
  <c r="B127" i="17"/>
  <c r="M125" i="17"/>
  <c r="L125" i="17"/>
  <c r="K125" i="17"/>
  <c r="J125" i="17"/>
  <c r="I125" i="17"/>
  <c r="H125" i="17"/>
  <c r="F125" i="17"/>
  <c r="E125" i="17"/>
  <c r="D125" i="17"/>
  <c r="C125" i="17"/>
  <c r="B125" i="17"/>
  <c r="M120" i="17"/>
  <c r="L120" i="17"/>
  <c r="K120" i="17"/>
  <c r="J120" i="17"/>
  <c r="I120" i="17"/>
  <c r="H120" i="17"/>
  <c r="G120" i="17"/>
  <c r="F120" i="17"/>
  <c r="E120" i="17"/>
  <c r="D120" i="17"/>
  <c r="C120" i="17"/>
  <c r="B120" i="17"/>
  <c r="M118" i="17"/>
  <c r="L118" i="17"/>
  <c r="K118" i="17"/>
  <c r="J118" i="17"/>
  <c r="I118" i="17"/>
  <c r="H118" i="17"/>
  <c r="F118" i="17"/>
  <c r="E118" i="17"/>
  <c r="D118" i="17"/>
  <c r="C118" i="17"/>
  <c r="B118" i="17"/>
  <c r="M114" i="17"/>
  <c r="L114" i="17"/>
  <c r="K114" i="17"/>
  <c r="J114" i="17"/>
  <c r="I114" i="17"/>
  <c r="H114" i="17"/>
  <c r="F114" i="17"/>
  <c r="E114" i="17"/>
  <c r="D114" i="17"/>
  <c r="C114" i="17"/>
  <c r="B114" i="17"/>
  <c r="M112" i="17"/>
  <c r="L112" i="17"/>
  <c r="K112" i="17"/>
  <c r="J112" i="17"/>
  <c r="I112" i="17"/>
  <c r="H112" i="17"/>
  <c r="G112" i="17"/>
  <c r="F112" i="17"/>
  <c r="E112" i="17"/>
  <c r="D112" i="17"/>
  <c r="C112" i="17"/>
  <c r="B112" i="17"/>
  <c r="M110" i="17"/>
  <c r="L110" i="17"/>
  <c r="K110" i="17"/>
  <c r="J110" i="17"/>
  <c r="I110" i="17"/>
  <c r="H110" i="17"/>
  <c r="G110" i="17"/>
  <c r="F110" i="17"/>
  <c r="E110" i="17"/>
  <c r="D110" i="17"/>
  <c r="C110" i="17"/>
  <c r="B110" i="17"/>
  <c r="M108" i="17"/>
  <c r="L108" i="17"/>
  <c r="K108" i="17"/>
  <c r="J108" i="17"/>
  <c r="I108" i="17"/>
  <c r="H108" i="17"/>
  <c r="G108" i="17"/>
  <c r="F108" i="17"/>
  <c r="E108" i="17"/>
  <c r="D108" i="17"/>
  <c r="C108" i="17"/>
  <c r="B108" i="17"/>
  <c r="M106" i="17"/>
  <c r="L106" i="17"/>
  <c r="K106" i="17"/>
  <c r="J106" i="17"/>
  <c r="I106" i="17"/>
  <c r="H106" i="17"/>
  <c r="F106" i="17"/>
  <c r="E106" i="17"/>
  <c r="D106" i="17"/>
  <c r="C106" i="17"/>
  <c r="B106" i="17"/>
  <c r="B6" i="19"/>
  <c r="B14" i="19"/>
  <c r="C5" i="29" l="1"/>
  <c r="N5" i="29"/>
  <c r="D5" i="29"/>
  <c r="H5" i="29"/>
  <c r="E5" i="29"/>
  <c r="F5" i="29"/>
  <c r="M5" i="29"/>
  <c r="G5" i="29"/>
  <c r="K5" i="29"/>
  <c r="L5" i="29"/>
  <c r="I5" i="29"/>
  <c r="J5" i="29"/>
  <c r="J127" i="27"/>
  <c r="K120" i="26"/>
  <c r="M133" i="26"/>
  <c r="K120" i="27"/>
  <c r="M123" i="25"/>
  <c r="M133" i="27"/>
  <c r="K133" i="26"/>
  <c r="G133" i="26"/>
  <c r="L108" i="27"/>
  <c r="K127" i="27"/>
  <c r="M127" i="27"/>
  <c r="J129" i="17"/>
  <c r="M108" i="27"/>
  <c r="J120" i="27"/>
  <c r="J116" i="17"/>
  <c r="I133" i="26"/>
  <c r="B116" i="17"/>
  <c r="G133" i="27"/>
  <c r="M129" i="25"/>
  <c r="C120" i="26"/>
  <c r="M116" i="17"/>
  <c r="L104" i="25"/>
  <c r="J104" i="25"/>
  <c r="E116" i="17"/>
  <c r="H127" i="26"/>
  <c r="M123" i="17"/>
  <c r="E129" i="25"/>
  <c r="J91" i="17"/>
  <c r="J10" i="23" s="1"/>
  <c r="M104" i="17"/>
  <c r="M104" i="25"/>
  <c r="M108" i="26"/>
  <c r="H123" i="25"/>
  <c r="F116" i="17"/>
  <c r="K116" i="17"/>
  <c r="H123" i="17"/>
  <c r="H129" i="17"/>
  <c r="M91" i="17"/>
  <c r="M10" i="23" s="1"/>
  <c r="J123" i="25"/>
  <c r="H108" i="26"/>
  <c r="M91" i="26"/>
  <c r="M28" i="23" s="1"/>
  <c r="G120" i="26"/>
  <c r="B91" i="17"/>
  <c r="B10" i="23" s="1"/>
  <c r="I108" i="26"/>
  <c r="J133" i="27"/>
  <c r="M91" i="25"/>
  <c r="M19" i="23" s="1"/>
  <c r="H104" i="25"/>
  <c r="H116" i="25"/>
  <c r="J129" i="25"/>
  <c r="J108" i="26"/>
  <c r="M120" i="27"/>
  <c r="D129" i="17"/>
  <c r="B91" i="25"/>
  <c r="B19" i="23" s="1"/>
  <c r="J91" i="25"/>
  <c r="J19" i="23" s="1"/>
  <c r="I104" i="25"/>
  <c r="E116" i="25"/>
  <c r="M116" i="25"/>
  <c r="I116" i="25"/>
  <c r="K108" i="26"/>
  <c r="J127" i="26"/>
  <c r="I108" i="27"/>
  <c r="J91" i="27"/>
  <c r="J37" i="23" s="1"/>
  <c r="J104" i="17"/>
  <c r="D123" i="17"/>
  <c r="E129" i="17"/>
  <c r="M129" i="17"/>
  <c r="E91" i="17"/>
  <c r="E10" i="23" s="1"/>
  <c r="B116" i="25"/>
  <c r="J116" i="25"/>
  <c r="L108" i="26"/>
  <c r="J120" i="26"/>
  <c r="B127" i="26"/>
  <c r="J108" i="27"/>
  <c r="F120" i="27"/>
  <c r="D116" i="17"/>
  <c r="J123" i="17"/>
  <c r="C116" i="25"/>
  <c r="B120" i="26"/>
  <c r="K108" i="27"/>
  <c r="J91" i="26"/>
  <c r="J28" i="23" s="1"/>
  <c r="K129" i="17"/>
  <c r="M91" i="27"/>
  <c r="M37" i="23" s="1"/>
  <c r="C108" i="27"/>
  <c r="C108" i="26"/>
  <c r="D116" i="25"/>
  <c r="E123" i="17"/>
  <c r="E123" i="25"/>
  <c r="F129" i="17"/>
  <c r="F123" i="17"/>
  <c r="F123" i="25"/>
  <c r="H91" i="26"/>
  <c r="H28" i="23" s="1"/>
  <c r="H120" i="26"/>
  <c r="H116" i="17"/>
  <c r="H129" i="25"/>
  <c r="I91" i="17"/>
  <c r="I10" i="23" s="1"/>
  <c r="I123" i="17"/>
  <c r="I129" i="17"/>
  <c r="I123" i="25"/>
  <c r="I127" i="27"/>
  <c r="I116" i="17"/>
  <c r="I129" i="25"/>
  <c r="I133" i="27"/>
  <c r="K91" i="17"/>
  <c r="K10" i="23" s="1"/>
  <c r="K91" i="27"/>
  <c r="K37" i="23" s="1"/>
  <c r="K104" i="25"/>
  <c r="K127" i="26"/>
  <c r="K104" i="17"/>
  <c r="K123" i="25"/>
  <c r="L129" i="25"/>
  <c r="L104" i="17"/>
  <c r="L116" i="25"/>
  <c r="L91" i="17"/>
  <c r="L10" i="23" s="1"/>
  <c r="L123" i="25"/>
  <c r="G114" i="17"/>
  <c r="G104" i="17" s="1"/>
  <c r="G122" i="27"/>
  <c r="G120" i="27" s="1"/>
  <c r="G118" i="17"/>
  <c r="G116" i="17" s="1"/>
  <c r="G125" i="17"/>
  <c r="G95" i="17"/>
  <c r="G91" i="17" s="1"/>
  <c r="G10" i="23" s="1"/>
  <c r="G129" i="26"/>
  <c r="G127" i="26" s="1"/>
  <c r="G106" i="25"/>
  <c r="G104" i="25" s="1"/>
  <c r="G110" i="26"/>
  <c r="G108" i="26" s="1"/>
  <c r="G110" i="27"/>
  <c r="G108" i="27" s="1"/>
  <c r="L91" i="26"/>
  <c r="L28" i="23" s="1"/>
  <c r="L127" i="26"/>
  <c r="L120" i="26"/>
  <c r="L91" i="25"/>
  <c r="L19" i="23" s="1"/>
  <c r="L116" i="17"/>
  <c r="L123" i="17"/>
  <c r="L129" i="17"/>
  <c r="L91" i="27"/>
  <c r="L37" i="23" s="1"/>
  <c r="K116" i="25"/>
  <c r="K123" i="17"/>
  <c r="K91" i="26"/>
  <c r="K28" i="23" s="1"/>
  <c r="K129" i="25"/>
  <c r="I127" i="26"/>
  <c r="I91" i="27"/>
  <c r="I37" i="23" s="1"/>
  <c r="I104" i="17"/>
  <c r="I120" i="27"/>
  <c r="I91" i="25"/>
  <c r="I19" i="23" s="1"/>
  <c r="I91" i="26"/>
  <c r="I28" i="23" s="1"/>
  <c r="H104" i="17"/>
  <c r="H108" i="27"/>
  <c r="H91" i="27"/>
  <c r="H37" i="23" s="1"/>
  <c r="H133" i="26"/>
  <c r="H91" i="17"/>
  <c r="H10" i="23" s="1"/>
  <c r="G123" i="25"/>
  <c r="G116" i="25"/>
  <c r="G129" i="25"/>
  <c r="G123" i="17"/>
  <c r="G129" i="17"/>
  <c r="G91" i="27"/>
  <c r="G37" i="23" s="1"/>
  <c r="G91" i="25"/>
  <c r="G19" i="23" s="1"/>
  <c r="G91" i="26"/>
  <c r="G28" i="23" s="1"/>
  <c r="E127" i="27"/>
  <c r="E108" i="26"/>
  <c r="D108" i="27"/>
  <c r="D129" i="25"/>
  <c r="D108" i="26"/>
  <c r="C123" i="17"/>
  <c r="C120" i="27"/>
  <c r="C123" i="25"/>
  <c r="C91" i="26"/>
  <c r="C28" i="23" s="1"/>
  <c r="D91" i="25"/>
  <c r="D19" i="23" s="1"/>
  <c r="F116" i="25"/>
  <c r="E133" i="27"/>
  <c r="E91" i="25"/>
  <c r="E19" i="23" s="1"/>
  <c r="E104" i="17"/>
  <c r="F91" i="25"/>
  <c r="F19" i="23" s="1"/>
  <c r="F104" i="17"/>
  <c r="D120" i="26"/>
  <c r="F133" i="26"/>
  <c r="F108" i="27"/>
  <c r="E120" i="27"/>
  <c r="D91" i="27"/>
  <c r="D37" i="23" s="1"/>
  <c r="F104" i="25"/>
  <c r="E91" i="27"/>
  <c r="E37" i="23" s="1"/>
  <c r="D91" i="26"/>
  <c r="D28" i="23" s="1"/>
  <c r="F91" i="27"/>
  <c r="F37" i="23" s="1"/>
  <c r="D104" i="17"/>
  <c r="D91" i="17"/>
  <c r="D10" i="23" s="1"/>
  <c r="D104" i="25"/>
  <c r="F129" i="25"/>
  <c r="D127" i="26"/>
  <c r="E91" i="26"/>
  <c r="E28" i="23" s="1"/>
  <c r="E104" i="25"/>
  <c r="F120" i="26"/>
  <c r="F91" i="26"/>
  <c r="F28" i="23" s="1"/>
  <c r="F91" i="17"/>
  <c r="F10" i="23" s="1"/>
  <c r="D123" i="25"/>
  <c r="E133" i="26"/>
  <c r="F127" i="27"/>
  <c r="C91" i="27"/>
  <c r="C37" i="23" s="1"/>
  <c r="C104" i="17"/>
  <c r="C129" i="17"/>
  <c r="C127" i="26"/>
  <c r="C127" i="27"/>
  <c r="C129" i="25"/>
  <c r="C133" i="26"/>
  <c r="C116" i="17"/>
  <c r="C91" i="17"/>
  <c r="C10" i="23" s="1"/>
  <c r="D6" i="29" s="1"/>
  <c r="B129" i="17"/>
  <c r="B129" i="25"/>
  <c r="B133" i="27"/>
  <c r="B123" i="25"/>
  <c r="B123" i="17"/>
  <c r="B91" i="27"/>
  <c r="B37" i="23" s="1"/>
  <c r="B91" i="26"/>
  <c r="B28" i="23" s="1"/>
  <c r="B120" i="27"/>
  <c r="B104" i="25"/>
  <c r="B104" i="17"/>
  <c r="B108" i="26"/>
  <c r="B108" i="27"/>
  <c r="C133" i="27"/>
  <c r="K133" i="27"/>
  <c r="H120" i="27"/>
  <c r="D127" i="27"/>
  <c r="L127" i="27"/>
  <c r="H133" i="27"/>
  <c r="L133" i="27"/>
  <c r="E108" i="27"/>
  <c r="B127" i="27"/>
  <c r="G127" i="27"/>
  <c r="E120" i="26"/>
  <c r="M120" i="26"/>
  <c r="F108" i="26"/>
  <c r="B133" i="26"/>
  <c r="D133" i="26"/>
  <c r="L133" i="26"/>
  <c r="E127" i="26"/>
  <c r="M127" i="26"/>
  <c r="C91" i="25"/>
  <c r="C19" i="23" s="1"/>
  <c r="K91" i="25"/>
  <c r="K19" i="23" s="1"/>
  <c r="H91" i="25"/>
  <c r="H19" i="23" s="1"/>
  <c r="C104" i="25"/>
  <c r="H127" i="27"/>
  <c r="D120" i="27"/>
  <c r="L120" i="27"/>
  <c r="F133" i="27"/>
  <c r="D133" i="27"/>
  <c r="F127" i="26"/>
  <c r="I120" i="26"/>
  <c r="J133" i="26"/>
  <c r="M6" i="29" l="1"/>
  <c r="H11" i="23"/>
  <c r="H12" i="23" s="1"/>
  <c r="L6" i="29"/>
  <c r="H6" i="29"/>
  <c r="N6" i="29"/>
  <c r="K6" i="29"/>
  <c r="G6" i="29"/>
  <c r="J6" i="29"/>
  <c r="E6" i="29"/>
  <c r="F6" i="29"/>
  <c r="C6" i="29"/>
  <c r="I6" i="29"/>
  <c r="M38" i="23"/>
  <c r="M39" i="23" s="1"/>
  <c r="K38" i="23"/>
  <c r="K39" i="23" s="1"/>
  <c r="J38" i="23"/>
  <c r="J39" i="23" s="1"/>
  <c r="H29" i="23"/>
  <c r="H30" i="23" s="1"/>
  <c r="J11" i="23"/>
  <c r="E38" i="23"/>
  <c r="E39" i="23" s="1"/>
  <c r="I29" i="23"/>
  <c r="I30" i="23" s="1"/>
  <c r="L20" i="23"/>
  <c r="L21" i="23" s="1"/>
  <c r="M20" i="23"/>
  <c r="M21" i="23" s="1"/>
  <c r="H20" i="23"/>
  <c r="H21" i="23" s="1"/>
  <c r="E20" i="23"/>
  <c r="E21" i="23" s="1"/>
  <c r="F11" i="23"/>
  <c r="K29" i="23"/>
  <c r="K30" i="23" s="1"/>
  <c r="M11" i="23"/>
  <c r="J29" i="23"/>
  <c r="J30" i="23" s="1"/>
  <c r="J20" i="23"/>
  <c r="J21" i="23" s="1"/>
  <c r="H38" i="23"/>
  <c r="H39" i="23" s="1"/>
  <c r="F20" i="23"/>
  <c r="F21" i="23" s="1"/>
  <c r="D11" i="23"/>
  <c r="I20" i="23"/>
  <c r="I21" i="23" s="1"/>
  <c r="F38" i="23"/>
  <c r="F39" i="23" s="1"/>
  <c r="M29" i="23"/>
  <c r="M30" i="23" s="1"/>
  <c r="K11" i="23"/>
  <c r="E29" i="23"/>
  <c r="E30" i="23" s="1"/>
  <c r="E11" i="23"/>
  <c r="I38" i="23"/>
  <c r="I39" i="23" s="1"/>
  <c r="I11" i="23"/>
  <c r="K20" i="23"/>
  <c r="K21" i="23" s="1"/>
  <c r="L29" i="23"/>
  <c r="L30" i="23" s="1"/>
  <c r="L11" i="23"/>
  <c r="G29" i="23"/>
  <c r="G30" i="23" s="1"/>
  <c r="G20" i="23"/>
  <c r="G21" i="23" s="1"/>
  <c r="G38" i="23"/>
  <c r="G39" i="23" s="1"/>
  <c r="L38" i="23"/>
  <c r="L39" i="23" s="1"/>
  <c r="G11" i="23"/>
  <c r="D29" i="23"/>
  <c r="D30" i="23" s="1"/>
  <c r="C29" i="23"/>
  <c r="C30" i="23" s="1"/>
  <c r="C38" i="23"/>
  <c r="C39" i="23" s="1"/>
  <c r="C20" i="23"/>
  <c r="C21" i="23" s="1"/>
  <c r="D38" i="23"/>
  <c r="D39" i="23" s="1"/>
  <c r="D20" i="23"/>
  <c r="D21" i="23" s="1"/>
  <c r="C11" i="23"/>
  <c r="B11" i="23"/>
  <c r="B20" i="23"/>
  <c r="B21" i="23" s="1"/>
  <c r="C8" i="29" s="1"/>
  <c r="B29" i="23"/>
  <c r="B30" i="23" s="1"/>
  <c r="B38" i="23"/>
  <c r="B39" i="23" s="1"/>
  <c r="F29" i="23"/>
  <c r="F30" i="23" s="1"/>
  <c r="G7" i="29" l="1"/>
  <c r="L12" i="23"/>
  <c r="M8" i="29" s="1"/>
  <c r="M7" i="29"/>
  <c r="K12" i="23"/>
  <c r="L8" i="29" s="1"/>
  <c r="L7" i="29"/>
  <c r="I7" i="29"/>
  <c r="E12" i="23"/>
  <c r="F8" i="29" s="1"/>
  <c r="F7" i="29"/>
  <c r="D12" i="23"/>
  <c r="E8" i="29" s="1"/>
  <c r="E7" i="29"/>
  <c r="I8" i="29"/>
  <c r="B12" i="23"/>
  <c r="C7" i="29"/>
  <c r="M12" i="23"/>
  <c r="N8" i="29" s="1"/>
  <c r="N7" i="29"/>
  <c r="F12" i="23"/>
  <c r="G8" i="29" s="1"/>
  <c r="C12" i="23"/>
  <c r="D8" i="29" s="1"/>
  <c r="D7" i="29"/>
  <c r="G12" i="23"/>
  <c r="H8" i="29" s="1"/>
  <c r="H7" i="29"/>
  <c r="I12" i="23"/>
  <c r="J8" i="29" s="1"/>
  <c r="J7" i="29"/>
  <c r="J12" i="23"/>
  <c r="K8" i="29" s="1"/>
  <c r="K7" i="29"/>
</calcChain>
</file>

<file path=xl/sharedStrings.xml><?xml version="1.0" encoding="utf-8"?>
<sst xmlns="http://schemas.openxmlformats.org/spreadsheetml/2006/main" count="819" uniqueCount="135">
  <si>
    <t xml:space="preserve">Services </t>
  </si>
  <si>
    <t>Comments</t>
  </si>
  <si>
    <t>Postage</t>
  </si>
  <si>
    <t>Other (be specific)</t>
  </si>
  <si>
    <t>1099R Forms</t>
  </si>
  <si>
    <t>Set-up/ongoing and software</t>
  </si>
  <si>
    <t>Generic enrollment materials</t>
  </si>
  <si>
    <t>Customized enrollment materials</t>
  </si>
  <si>
    <t>Awareness materials (posters, tents etc.)</t>
  </si>
  <si>
    <t>Generic periodic newsletter</t>
  </si>
  <si>
    <t>Customized periodic newsletter</t>
  </si>
  <si>
    <t>Retirement planning tools</t>
  </si>
  <si>
    <t>Pre-retirement planning tools</t>
  </si>
  <si>
    <t>Investment education materials</t>
  </si>
  <si>
    <t>Participant survey</t>
  </si>
  <si>
    <t>No. of initial enrollment meetings</t>
  </si>
  <si>
    <t>No. of ongoing enrollment meetings</t>
  </si>
  <si>
    <t>Reports</t>
  </si>
  <si>
    <t>Certified annual trust statement</t>
  </si>
  <si>
    <t>Safe keeping of fund assets</t>
  </si>
  <si>
    <t>Inter-fund transfers</t>
  </si>
  <si>
    <t>Financial/Investment Advisory Services</t>
  </si>
  <si>
    <t>Annual benefit adequacy summary</t>
  </si>
  <si>
    <t>Year 1 Fee</t>
  </si>
  <si>
    <t>Year 2 Fee</t>
  </si>
  <si>
    <t>Year 3 Fee</t>
  </si>
  <si>
    <t>Year 4 Fee</t>
  </si>
  <si>
    <t>Year 5 Fee</t>
  </si>
  <si>
    <t>BASE PERIOD</t>
  </si>
  <si>
    <t>Total    (Years 1-5)</t>
  </si>
  <si>
    <t>OPTION PERIOD 1</t>
  </si>
  <si>
    <t>Year 1 Option</t>
  </si>
  <si>
    <t>Year 2 Option</t>
  </si>
  <si>
    <t>Total              (Year 1-2)</t>
  </si>
  <si>
    <t>OPTION PERIOD 2</t>
  </si>
  <si>
    <t>A. Administration</t>
  </si>
  <si>
    <t>B. Self-Directed Brokerage Services:</t>
  </si>
  <si>
    <t>Attachment J.1.1</t>
  </si>
  <si>
    <t>Table A: Plan Level Fees</t>
  </si>
  <si>
    <t>404(a)(5) notice to participants</t>
  </si>
  <si>
    <t>Plan set-up/installation</t>
  </si>
  <si>
    <t>Contribution remittance</t>
  </si>
  <si>
    <t>Check processing</t>
  </si>
  <si>
    <t>Distribution processing</t>
  </si>
  <si>
    <t>Issuance of participant statements</t>
  </si>
  <si>
    <t>Voice Response System (VRS)</t>
  </si>
  <si>
    <t>Customer Service Center (1-800)</t>
  </si>
  <si>
    <t>Plan documents</t>
  </si>
  <si>
    <t>Compliance services</t>
  </si>
  <si>
    <t>Annual notifications to all eligible participants</t>
  </si>
  <si>
    <t>Hardship and Unforeseen Emergency qualifications</t>
  </si>
  <si>
    <t>QDRO qualifications</t>
  </si>
  <si>
    <t>Wire fees</t>
  </si>
  <si>
    <t>Confirmation statements (from all systems)</t>
  </si>
  <si>
    <t>Annual audit assistance</t>
  </si>
  <si>
    <t>408(b)(2) sponsor notice</t>
  </si>
  <si>
    <t>Customized communications including content</t>
  </si>
  <si>
    <t>No. of one-on-one meetings</t>
  </si>
  <si>
    <t>No. of group education meetings</t>
  </si>
  <si>
    <t>Enrollment kits</t>
  </si>
  <si>
    <t>Proposed stable value/fixed account product (provide an estimate of any spread)</t>
  </si>
  <si>
    <t>In-plan guaranteed income product</t>
  </si>
  <si>
    <t>Loan set-up</t>
  </si>
  <si>
    <t>Loan maintenance</t>
  </si>
  <si>
    <t>Annual administration</t>
  </si>
  <si>
    <t>Transaction fees</t>
  </si>
  <si>
    <t>Managed accounts</t>
  </si>
  <si>
    <t>Non-periodic withdrawals (lump or partial sums)</t>
  </si>
  <si>
    <t>Periodic withdrawal set-up</t>
  </si>
  <si>
    <t>Periodic withdrawal maintenance</t>
  </si>
  <si>
    <t>Internet services</t>
  </si>
  <si>
    <t>Custom landing page</t>
  </si>
  <si>
    <t>Onsite servicing model (no. of representatives)</t>
  </si>
  <si>
    <t>Interest on sweep</t>
  </si>
  <si>
    <t>Total Revenue</t>
  </si>
  <si>
    <t>White label investment options</t>
  </si>
  <si>
    <t>Recordkeeping &amp; administrative services revenue requirement</t>
  </si>
  <si>
    <t>A. Implementation (Required):</t>
  </si>
  <si>
    <t>B. Recordkeeping/Administration (Required):</t>
  </si>
  <si>
    <t xml:space="preserve">C. Participant Services (Required): </t>
  </si>
  <si>
    <t>2) Proposers shall provide a cost for each of the underlying categories (noted as Required) that are a subset of the revenue requirement; these should total to your revenue requirement at the top of Table A.</t>
  </si>
  <si>
    <t>D. Regulatory/Compliance (Required):</t>
  </si>
  <si>
    <t>E. Communication/Education (Required):</t>
  </si>
  <si>
    <t>F. Custodial Trustee (Required):</t>
  </si>
  <si>
    <t>G. Reports and Other Items not Categorized above (Required):</t>
  </si>
  <si>
    <t>Table B: Investment Related Fees</t>
  </si>
  <si>
    <t>Table C: Participant Fees</t>
  </si>
  <si>
    <t>Requesting hard copy statements</t>
  </si>
  <si>
    <t>C. Investment Advisory:</t>
  </si>
  <si>
    <t>D. Distributions</t>
  </si>
  <si>
    <t>Response</t>
  </si>
  <si>
    <t>Investment management fee</t>
  </si>
  <si>
    <t>Annuity or income guarantee fee</t>
  </si>
  <si>
    <t>Investment management</t>
  </si>
  <si>
    <t>Stable Value/Fixed Account fees</t>
  </si>
  <si>
    <t>In-plan guaranteed income fees</t>
  </si>
  <si>
    <t>Other fees (please specify)</t>
  </si>
  <si>
    <t>Wrap</t>
  </si>
  <si>
    <t>Revenue sharing</t>
  </si>
  <si>
    <t>Other (please specify)</t>
  </si>
  <si>
    <t>Total expense ratio</t>
  </si>
  <si>
    <t xml:space="preserve">4) In each section, list any services in "Other" included in your proposed fee that are not already listed. </t>
  </si>
  <si>
    <t>5) If a line-item is only required on an as needed or requested basis, provide the cost and note in the comments.</t>
  </si>
  <si>
    <t>6) Proposers shall assume X% growth in assets, X% growth in unique participants and held constant for the participant transaction volumes (using an average of the last three (3) years) for each of the contract years including the option years; these assumptions will be used by the District to determine total contract value.</t>
  </si>
  <si>
    <t xml:space="preserve">7) Proposers are required to complete Tables A, B and C below; no adjustment to Tables will be accepted by the District. </t>
  </si>
  <si>
    <t>1) Proposers should not make any changes to this page or enter any information</t>
  </si>
  <si>
    <t>Total Revenue - Asset based with 100% non-proprietary investments</t>
  </si>
  <si>
    <t>3) Proposers do not need to provide a cost for each line-item; if no quantifiable cost is provided, please put a 0.00% in the cell.</t>
  </si>
  <si>
    <t>Total assets</t>
  </si>
  <si>
    <t>Unique participants</t>
  </si>
  <si>
    <t>Self-directed brokerage annual administration</t>
  </si>
  <si>
    <t>Self-directed brokerage transaction fees</t>
  </si>
  <si>
    <t>Summary Data</t>
  </si>
  <si>
    <t>Participant related fees</t>
  </si>
  <si>
    <t>Investment related fees</t>
  </si>
  <si>
    <t>Table A: Asset based fee with 100% non-proprietary assets</t>
  </si>
  <si>
    <t>Table B: Per unique Social Security Number fee with 100% non-proprietary assets</t>
  </si>
  <si>
    <t>Table C: Asset based fee with proprietary stable value/fixed account</t>
  </si>
  <si>
    <t>Table D: Per unique Social Security Number fee with proprietary stable value/fixed account assets</t>
  </si>
  <si>
    <t>Estimated total (do not update)</t>
  </si>
  <si>
    <t>Investment Related Fees:</t>
  </si>
  <si>
    <t>Total</t>
  </si>
  <si>
    <t>Total Revenue - Per unique Social Security Number with 100% non-proprietary investments</t>
  </si>
  <si>
    <t>Total Revenue - Asset based with proprietary stable value/fixed account and in-plan guaranteed income fund</t>
  </si>
  <si>
    <t>Total Revenue - Per unique Social Security Number with proprietary stable value/fixed account and in-plan guaranteed income fund</t>
  </si>
  <si>
    <t>1) Line 22 at the top of Table A will show your total asset based revenue requirement to include all four plans; this will sum from the underlying categories as required to fill out below.</t>
  </si>
  <si>
    <t>1) Line 22 at the top of Table A will show your total flat dollar per unique Social Security Number revenue requirement to include all four plans; this will sum from the underlying categories as required to fill out below.</t>
  </si>
  <si>
    <t>Notes:</t>
  </si>
  <si>
    <t>For Rows 9-26 assume transaction data held constant y/y</t>
  </si>
  <si>
    <t>Combined Fee</t>
  </si>
  <si>
    <t>For Row 7 assume Total assets y/y growth rate of 4%</t>
  </si>
  <si>
    <t>For Row 8 assume Unique participants y/y growth rate of 7%</t>
  </si>
  <si>
    <t>See notes section below for additional information</t>
  </si>
  <si>
    <t>Bidders should complete Tabs 4, 5, 6, 7 &amp; 8</t>
  </si>
  <si>
    <t>Summary fee data to be populated in Tabs 2 &amp;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</si>
</sst>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164" formatCode="_(&quot;$&quot;* #,##0_);_(&quot;$&quot;* \(#,##0\);_(&quot;$&quot;* &quot;-&quot;??_);_(@_)"/>
    <numFmt numFmtId="165" formatCode="&quot;$&quot;#,##0.00"/>
  </numFmts>
  <fonts count="12" x14ac:knownFonts="1">
    <font>
      <sz val="10"/>
      <color theme="1"/>
      <name val="Arial"/>
      <family val="2"/>
    </font>
    <font>
      <b/>
      <sz val="10"/>
      <color theme="0"/>
      <name val="Arial"/>
      <family val="2"/>
    </font>
    <font>
      <b/>
      <sz val="10"/>
      <color theme="1"/>
      <name val="Arial"/>
      <family val="2"/>
    </font>
    <font>
      <b/>
      <i/>
      <sz val="10"/>
      <color theme="1"/>
      <name val="Arial"/>
      <family val="2"/>
    </font>
    <font>
      <sz val="10"/>
      <name val="Arial"/>
      <family val="2"/>
    </font>
    <font>
      <sz val="10"/>
      <color theme="1"/>
      <name val="Arial"/>
      <family val="2"/>
    </font>
    <font>
      <b/>
      <sz val="12"/>
      <color theme="1"/>
      <name val="Arial"/>
      <family val="2"/>
    </font>
    <font>
      <sz val="11"/>
      <color theme="1"/>
      <name val="Calibri"/>
      <family val="2"/>
    </font>
    <font>
      <sz val="9"/>
      <color theme="1"/>
      <name val="Arial"/>
      <family val="2"/>
    </font>
    <font>
      <b/>
      <sz val="12"/>
      <color theme="0"/>
      <name val="Arial"/>
      <family val="2"/>
    </font>
    <font>
      <i/>
      <sz val="10"/>
      <color theme="1"/>
      <name val="Arial"/>
      <family val="2"/>
    </font>
    <font>
      <b/>
      <i/>
      <sz val="12"/>
      <color theme="1"/>
      <name val="Arial"/>
      <family val="2"/>
    </font>
  </fonts>
  <fills count="3">
    <fill>
      <patternFill patternType="none"/>
    </fill>
    <fill>
      <patternFill patternType="gray125"/>
    </fill>
    <fill>
      <patternFill patternType="solid">
        <fgColor rgb="FF008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
    <xf numFmtId="0" fontId="0" fillId="0" borderId="0"/>
    <xf numFmtId="44" fontId="5" fillId="0" borderId="0" applyFont="0" applyFill="0" applyBorder="0" applyAlignment="0" applyProtection="0"/>
    <xf numFmtId="0" fontId="7" fillId="0" borderId="0"/>
    <xf numFmtId="9" fontId="7" fillId="0" borderId="0" applyFont="0" applyFill="0" applyBorder="0" applyAlignment="0" applyProtection="0"/>
    <xf numFmtId="0" fontId="5" fillId="0" borderId="0"/>
    <xf numFmtId="0" fontId="5" fillId="0" borderId="0"/>
    <xf numFmtId="0" fontId="5" fillId="0" borderId="0"/>
    <xf numFmtId="9" fontId="4" fillId="0" borderId="0" applyFont="0" applyFill="0" applyBorder="0" applyAlignment="0" applyProtection="0"/>
    <xf numFmtId="44" fontId="4" fillId="0" borderId="0" applyFont="0" applyFill="0" applyBorder="0" applyAlignment="0" applyProtection="0"/>
    <xf numFmtId="9" fontId="5" fillId="0" borderId="0" applyFont="0" applyFill="0" applyBorder="0" applyAlignment="0" applyProtection="0"/>
  </cellStyleXfs>
  <cellXfs count="223">
    <xf numFmtId="0" fontId="0" fillId="0" borderId="0" xfId="0"/>
    <xf numFmtId="0" fontId="0" fillId="0" borderId="0" xfId="0" applyAlignment="1">
      <alignment horizontal="center"/>
    </xf>
    <xf numFmtId="0" fontId="0" fillId="0" borderId="3" xfId="0" applyBorder="1"/>
    <xf numFmtId="0" fontId="0" fillId="0" borderId="5" xfId="0" applyBorder="1"/>
    <xf numFmtId="0" fontId="1" fillId="2" borderId="1" xfId="0" applyFont="1" applyFill="1" applyBorder="1" applyAlignment="1">
      <alignment horizontal="center" wrapText="1"/>
    </xf>
    <xf numFmtId="0" fontId="3" fillId="0" borderId="6" xfId="0" applyFont="1" applyBorder="1"/>
    <xf numFmtId="0" fontId="0" fillId="0" borderId="8" xfId="0" applyBorder="1"/>
    <xf numFmtId="0" fontId="0" fillId="0" borderId="7" xfId="0" applyBorder="1" applyAlignment="1">
      <alignment horizontal="center"/>
    </xf>
    <xf numFmtId="164" fontId="0" fillId="0" borderId="1" xfId="1" applyNumberFormat="1" applyFont="1" applyBorder="1" applyAlignment="1">
      <alignment horizontal="center"/>
    </xf>
    <xf numFmtId="164" fontId="0" fillId="0" borderId="4" xfId="1" applyNumberFormat="1" applyFont="1" applyBorder="1" applyAlignment="1">
      <alignment horizontal="center"/>
    </xf>
    <xf numFmtId="164" fontId="0" fillId="0" borderId="7" xfId="1" applyNumberFormat="1" applyFont="1" applyBorder="1" applyAlignment="1">
      <alignment horizontal="center"/>
    </xf>
    <xf numFmtId="164" fontId="0" fillId="0" borderId="0" xfId="0" applyNumberFormat="1"/>
    <xf numFmtId="0" fontId="1" fillId="2" borderId="3" xfId="0" applyFont="1" applyFill="1" applyBorder="1"/>
    <xf numFmtId="0" fontId="1" fillId="2" borderId="5"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164" fontId="0" fillId="0" borderId="10" xfId="1" applyNumberFormat="1" applyFont="1" applyBorder="1" applyAlignment="1">
      <alignment horizontal="center"/>
    </xf>
    <xf numFmtId="164" fontId="0" fillId="0" borderId="16" xfId="1" applyNumberFormat="1" applyFont="1" applyBorder="1" applyAlignment="1">
      <alignment horizontal="center"/>
    </xf>
    <xf numFmtId="164" fontId="0" fillId="0" borderId="17" xfId="1" applyNumberFormat="1" applyFont="1" applyBorder="1" applyAlignment="1">
      <alignment horizontal="center"/>
    </xf>
    <xf numFmtId="164" fontId="0" fillId="0" borderId="20" xfId="1" applyNumberFormat="1" applyFont="1" applyBorder="1" applyAlignment="1">
      <alignment horizontal="center"/>
    </xf>
    <xf numFmtId="0" fontId="0" fillId="0" borderId="12" xfId="0" applyBorder="1"/>
    <xf numFmtId="0" fontId="2" fillId="0" borderId="0" xfId="0" applyFont="1"/>
    <xf numFmtId="0" fontId="6" fillId="0" borderId="0" xfId="0" applyFont="1"/>
    <xf numFmtId="0" fontId="0" fillId="0" borderId="10" xfId="0" applyBorder="1"/>
    <xf numFmtId="0" fontId="3" fillId="0" borderId="10" xfId="0" applyFont="1" applyBorder="1"/>
    <xf numFmtId="0" fontId="2" fillId="0" borderId="10" xfId="0" applyFont="1" applyBorder="1"/>
    <xf numFmtId="0" fontId="0" fillId="0" borderId="5" xfId="0" applyBorder="1" applyAlignment="1">
      <alignment wrapText="1"/>
    </xf>
    <xf numFmtId="0" fontId="4" fillId="0" borderId="5" xfId="0" applyFont="1" applyBorder="1" applyAlignment="1">
      <alignment wrapText="1"/>
    </xf>
    <xf numFmtId="0" fontId="8" fillId="0" borderId="5" xfId="0" applyFont="1" applyBorder="1" applyAlignment="1">
      <alignment wrapText="1"/>
    </xf>
    <xf numFmtId="0" fontId="0" fillId="0" borderId="6" xfId="0" applyBorder="1" applyAlignment="1">
      <alignment horizontal="left" indent="1"/>
    </xf>
    <xf numFmtId="0" fontId="0" fillId="0" borderId="3" xfId="0" applyBorder="1" applyAlignment="1">
      <alignment horizontal="left" wrapText="1" indent="1"/>
    </xf>
    <xf numFmtId="0" fontId="0" fillId="0" borderId="3" xfId="0" applyBorder="1" applyAlignment="1">
      <alignment horizontal="left" indent="1"/>
    </xf>
    <xf numFmtId="0" fontId="3" fillId="0" borderId="6" xfId="0" applyFont="1" applyBorder="1" applyAlignment="1">
      <alignment horizontal="left" indent="1"/>
    </xf>
    <xf numFmtId="0" fontId="0" fillId="0" borderId="7" xfId="0" applyBorder="1"/>
    <xf numFmtId="0" fontId="3" fillId="0" borderId="0" xfId="0" applyFont="1"/>
    <xf numFmtId="164" fontId="0" fillId="0" borderId="0" xfId="1" applyNumberFormat="1" applyFont="1" applyBorder="1" applyAlignment="1">
      <alignment horizontal="center"/>
    </xf>
    <xf numFmtId="0" fontId="0" fillId="0" borderId="3" xfId="0" applyBorder="1" applyAlignment="1">
      <alignment horizontal="left"/>
    </xf>
    <xf numFmtId="0" fontId="9" fillId="2" borderId="1" xfId="5" applyFont="1" applyFill="1" applyBorder="1" applyAlignment="1">
      <alignment horizontal="center"/>
    </xf>
    <xf numFmtId="0" fontId="5" fillId="0" borderId="0" xfId="4"/>
    <xf numFmtId="0" fontId="2" fillId="0" borderId="1" xfId="4" applyFont="1" applyBorder="1" applyAlignment="1">
      <alignment wrapText="1"/>
    </xf>
    <xf numFmtId="0" fontId="5" fillId="0" borderId="0" xfId="6" applyAlignment="1">
      <alignment wrapText="1"/>
    </xf>
    <xf numFmtId="0" fontId="5" fillId="0" borderId="0" xfId="4" applyAlignment="1">
      <alignment wrapText="1"/>
    </xf>
    <xf numFmtId="0" fontId="5" fillId="0" borderId="0" xfId="6"/>
    <xf numFmtId="10" fontId="5" fillId="0" borderId="1" xfId="6" applyNumberFormat="1" applyBorder="1" applyAlignment="1">
      <alignment horizontal="center" wrapText="1"/>
    </xf>
    <xf numFmtId="10" fontId="5" fillId="0" borderId="1" xfId="6" quotePrefix="1" applyNumberFormat="1" applyBorder="1" applyAlignment="1">
      <alignment horizontal="center" wrapText="1"/>
    </xf>
    <xf numFmtId="10" fontId="2" fillId="0" borderId="1" xfId="6" quotePrefix="1" applyNumberFormat="1" applyFont="1" applyBorder="1" applyAlignment="1">
      <alignment horizontal="center" wrapText="1"/>
    </xf>
    <xf numFmtId="10" fontId="2" fillId="0" borderId="1" xfId="6" applyNumberFormat="1" applyFont="1" applyBorder="1" applyAlignment="1">
      <alignment horizontal="center" wrapText="1"/>
    </xf>
    <xf numFmtId="10" fontId="0" fillId="0" borderId="16" xfId="9" applyNumberFormat="1" applyFont="1" applyBorder="1" applyAlignment="1">
      <alignment horizontal="center"/>
    </xf>
    <xf numFmtId="10" fontId="0" fillId="0" borderId="5" xfId="9" applyNumberFormat="1" applyFont="1" applyBorder="1" applyAlignment="1">
      <alignment horizontal="center"/>
    </xf>
    <xf numFmtId="10" fontId="0" fillId="0" borderId="1" xfId="9" applyNumberFormat="1" applyFont="1" applyBorder="1" applyAlignment="1">
      <alignment horizontal="center"/>
    </xf>
    <xf numFmtId="164" fontId="0" fillId="0" borderId="3" xfId="1" applyNumberFormat="1" applyFont="1" applyBorder="1" applyAlignment="1">
      <alignment horizontal="center"/>
    </xf>
    <xf numFmtId="10" fontId="0" fillId="0" borderId="3" xfId="9" applyNumberFormat="1" applyFont="1" applyBorder="1" applyAlignment="1">
      <alignment horizontal="center"/>
    </xf>
    <xf numFmtId="10" fontId="0" fillId="0" borderId="10" xfId="9" applyNumberFormat="1" applyFont="1" applyBorder="1" applyAlignment="1">
      <alignment horizontal="center"/>
    </xf>
    <xf numFmtId="0" fontId="3" fillId="0" borderId="3" xfId="0" applyFont="1" applyBorder="1" applyAlignment="1">
      <alignment horizontal="left" indent="1"/>
    </xf>
    <xf numFmtId="10" fontId="3" fillId="0" borderId="16" xfId="9" applyNumberFormat="1" applyFont="1" applyBorder="1" applyAlignment="1">
      <alignment horizontal="center"/>
    </xf>
    <xf numFmtId="10" fontId="3" fillId="0" borderId="3" xfId="9" applyNumberFormat="1" applyFont="1" applyBorder="1" applyAlignment="1">
      <alignment horizontal="center"/>
    </xf>
    <xf numFmtId="10" fontId="3" fillId="0" borderId="1" xfId="9" applyNumberFormat="1" applyFont="1" applyBorder="1" applyAlignment="1">
      <alignment horizontal="center"/>
    </xf>
    <xf numFmtId="10" fontId="3" fillId="0" borderId="5" xfId="9" applyNumberFormat="1" applyFont="1" applyBorder="1" applyAlignment="1">
      <alignment horizontal="center"/>
    </xf>
    <xf numFmtId="10" fontId="3" fillId="0" borderId="10" xfId="9" applyNumberFormat="1" applyFont="1" applyBorder="1" applyAlignment="1">
      <alignment horizontal="center"/>
    </xf>
    <xf numFmtId="0" fontId="3" fillId="0" borderId="11" xfId="0" applyFont="1" applyBorder="1" applyAlignment="1">
      <alignment horizontal="left" indent="1"/>
    </xf>
    <xf numFmtId="0" fontId="3" fillId="0" borderId="11" xfId="0" applyFont="1" applyBorder="1" applyAlignment="1">
      <alignment horizontal="left"/>
    </xf>
    <xf numFmtId="10" fontId="0" fillId="0" borderId="9" xfId="1" applyNumberFormat="1" applyFont="1" applyBorder="1" applyAlignment="1">
      <alignment horizontal="center"/>
    </xf>
    <xf numFmtId="10" fontId="0" fillId="0" borderId="1" xfId="1" applyNumberFormat="1" applyFont="1" applyBorder="1" applyAlignment="1">
      <alignment horizontal="center"/>
    </xf>
    <xf numFmtId="10" fontId="0" fillId="0" borderId="10" xfId="1" applyNumberFormat="1" applyFont="1" applyBorder="1" applyAlignment="1">
      <alignment horizontal="center"/>
    </xf>
    <xf numFmtId="10" fontId="0" fillId="0" borderId="16" xfId="1" applyNumberFormat="1" applyFont="1" applyFill="1" applyBorder="1" applyAlignment="1">
      <alignment horizontal="center"/>
    </xf>
    <xf numFmtId="10" fontId="0" fillId="0" borderId="4" xfId="1" applyNumberFormat="1" applyFont="1" applyFill="1" applyBorder="1" applyAlignment="1">
      <alignment horizontal="center"/>
    </xf>
    <xf numFmtId="10" fontId="0" fillId="0" borderId="17" xfId="1" applyNumberFormat="1" applyFont="1" applyFill="1" applyBorder="1" applyAlignment="1">
      <alignment horizontal="center"/>
    </xf>
    <xf numFmtId="10" fontId="0" fillId="0" borderId="4" xfId="0" applyNumberFormat="1" applyBorder="1" applyAlignment="1">
      <alignment horizontal="center"/>
    </xf>
    <xf numFmtId="10" fontId="0" fillId="0" borderId="17" xfId="0" applyNumberFormat="1" applyBorder="1" applyAlignment="1">
      <alignment horizontal="center"/>
    </xf>
    <xf numFmtId="165" fontId="0" fillId="0" borderId="9" xfId="1" applyNumberFormat="1" applyFont="1" applyFill="1" applyBorder="1" applyAlignment="1">
      <alignment horizontal="center"/>
    </xf>
    <xf numFmtId="165" fontId="0" fillId="0" borderId="1" xfId="1" applyNumberFormat="1" applyFont="1" applyFill="1" applyBorder="1" applyAlignment="1">
      <alignment horizontal="center"/>
    </xf>
    <xf numFmtId="165" fontId="0" fillId="0" borderId="10" xfId="1" applyNumberFormat="1" applyFont="1" applyFill="1" applyBorder="1" applyAlignment="1">
      <alignment horizontal="center"/>
    </xf>
    <xf numFmtId="165" fontId="0" fillId="0" borderId="20" xfId="1" applyNumberFormat="1" applyFont="1" applyBorder="1" applyAlignment="1">
      <alignment horizontal="center"/>
    </xf>
    <xf numFmtId="165" fontId="0" fillId="0" borderId="7" xfId="1" applyNumberFormat="1" applyFont="1" applyBorder="1" applyAlignment="1">
      <alignment horizontal="center"/>
    </xf>
    <xf numFmtId="165" fontId="0" fillId="0" borderId="21" xfId="1" applyNumberFormat="1" applyFont="1" applyBorder="1" applyAlignment="1">
      <alignment horizontal="center"/>
    </xf>
    <xf numFmtId="165" fontId="0" fillId="0" borderId="7" xfId="0" applyNumberFormat="1" applyBorder="1" applyAlignment="1">
      <alignment horizontal="center"/>
    </xf>
    <xf numFmtId="165" fontId="0" fillId="0" borderId="21" xfId="0" applyNumberFormat="1" applyBorder="1" applyAlignment="1">
      <alignment horizontal="center"/>
    </xf>
    <xf numFmtId="10" fontId="0" fillId="0" borderId="9" xfId="9" applyNumberFormat="1" applyFont="1" applyFill="1" applyBorder="1" applyAlignment="1">
      <alignment horizontal="center"/>
    </xf>
    <xf numFmtId="10" fontId="0" fillId="0" borderId="1" xfId="9" applyNumberFormat="1" applyFont="1" applyFill="1" applyBorder="1" applyAlignment="1">
      <alignment horizontal="center"/>
    </xf>
    <xf numFmtId="10" fontId="0" fillId="0" borderId="10" xfId="9" applyNumberFormat="1" applyFont="1" applyFill="1" applyBorder="1" applyAlignment="1">
      <alignment horizontal="center"/>
    </xf>
    <xf numFmtId="165" fontId="3" fillId="0" borderId="18" xfId="1" applyNumberFormat="1" applyFont="1" applyBorder="1" applyAlignment="1">
      <alignment horizontal="center"/>
    </xf>
    <xf numFmtId="165" fontId="3" fillId="0" borderId="2" xfId="1" applyNumberFormat="1" applyFont="1" applyBorder="1" applyAlignment="1">
      <alignment horizontal="center"/>
    </xf>
    <xf numFmtId="165" fontId="3" fillId="0" borderId="19" xfId="1" applyNumberFormat="1" applyFont="1" applyBorder="1" applyAlignment="1">
      <alignment horizontal="center"/>
    </xf>
    <xf numFmtId="165" fontId="3" fillId="0" borderId="10" xfId="1" applyNumberFormat="1" applyFont="1" applyBorder="1" applyAlignment="1">
      <alignment horizontal="center"/>
    </xf>
    <xf numFmtId="164" fontId="3" fillId="0" borderId="9" xfId="1" applyNumberFormat="1" applyFont="1" applyFill="1" applyBorder="1" applyAlignment="1">
      <alignment horizontal="center"/>
    </xf>
    <xf numFmtId="164" fontId="3" fillId="0" borderId="1" xfId="1" applyNumberFormat="1" applyFont="1" applyFill="1" applyBorder="1" applyAlignment="1">
      <alignment horizontal="center"/>
    </xf>
    <xf numFmtId="164" fontId="3" fillId="0" borderId="10" xfId="1" applyNumberFormat="1" applyFont="1" applyFill="1" applyBorder="1" applyAlignment="1">
      <alignment horizontal="center"/>
    </xf>
    <xf numFmtId="165" fontId="3" fillId="0" borderId="1" xfId="0" applyNumberFormat="1" applyFont="1" applyBorder="1" applyAlignment="1">
      <alignment horizontal="center"/>
    </xf>
    <xf numFmtId="165" fontId="3" fillId="0" borderId="10" xfId="0" applyNumberFormat="1" applyFont="1" applyBorder="1" applyAlignment="1">
      <alignment horizontal="center"/>
    </xf>
    <xf numFmtId="165" fontId="3" fillId="0" borderId="9" xfId="1" applyNumberFormat="1" applyFont="1" applyFill="1" applyBorder="1" applyAlignment="1">
      <alignment horizontal="center"/>
    </xf>
    <xf numFmtId="165" fontId="3" fillId="0" borderId="1" xfId="1" applyNumberFormat="1" applyFont="1" applyFill="1" applyBorder="1" applyAlignment="1">
      <alignment horizontal="center"/>
    </xf>
    <xf numFmtId="165" fontId="3" fillId="0" borderId="10" xfId="1" applyNumberFormat="1" applyFont="1" applyFill="1" applyBorder="1" applyAlignment="1">
      <alignment horizontal="center"/>
    </xf>
    <xf numFmtId="165" fontId="0" fillId="0" borderId="9" xfId="1" applyNumberFormat="1" applyFont="1" applyBorder="1" applyAlignment="1">
      <alignment horizontal="center"/>
    </xf>
    <xf numFmtId="165" fontId="0" fillId="0" borderId="1" xfId="1" applyNumberFormat="1" applyFont="1" applyBorder="1" applyAlignment="1">
      <alignment horizontal="center"/>
    </xf>
    <xf numFmtId="165" fontId="0" fillId="0" borderId="10" xfId="1" applyNumberFormat="1" applyFont="1" applyBorder="1" applyAlignment="1">
      <alignment horizontal="center"/>
    </xf>
    <xf numFmtId="165" fontId="3" fillId="0" borderId="9" xfId="1" applyNumberFormat="1" applyFont="1" applyBorder="1" applyAlignment="1">
      <alignment horizontal="center"/>
    </xf>
    <xf numFmtId="165" fontId="3" fillId="0" borderId="1" xfId="1" applyNumberFormat="1" applyFont="1" applyBorder="1" applyAlignment="1">
      <alignment horizontal="center"/>
    </xf>
    <xf numFmtId="165" fontId="0" fillId="0" borderId="16" xfId="1" applyNumberFormat="1" applyFont="1" applyBorder="1" applyAlignment="1">
      <alignment horizontal="center"/>
    </xf>
    <xf numFmtId="165" fontId="0" fillId="0" borderId="4" xfId="1" applyNumberFormat="1" applyFont="1" applyBorder="1" applyAlignment="1">
      <alignment horizontal="center"/>
    </xf>
    <xf numFmtId="165" fontId="0" fillId="0" borderId="17" xfId="1" applyNumberFormat="1" applyFont="1" applyBorder="1" applyAlignment="1">
      <alignment horizontal="center"/>
    </xf>
    <xf numFmtId="165" fontId="0" fillId="0" borderId="3" xfId="1" applyNumberFormat="1" applyFont="1" applyBorder="1" applyAlignment="1">
      <alignment horizontal="center"/>
    </xf>
    <xf numFmtId="165" fontId="3" fillId="0" borderId="16" xfId="9" applyNumberFormat="1" applyFont="1" applyBorder="1" applyAlignment="1">
      <alignment horizontal="center"/>
    </xf>
    <xf numFmtId="165" fontId="3" fillId="0" borderId="3" xfId="9" applyNumberFormat="1" applyFont="1" applyBorder="1" applyAlignment="1">
      <alignment horizontal="center"/>
    </xf>
    <xf numFmtId="165" fontId="3" fillId="0" borderId="1" xfId="9" applyNumberFormat="1" applyFont="1" applyBorder="1" applyAlignment="1">
      <alignment horizontal="center"/>
    </xf>
    <xf numFmtId="165" fontId="3" fillId="0" borderId="5" xfId="9" applyNumberFormat="1" applyFont="1" applyBorder="1" applyAlignment="1">
      <alignment horizontal="center"/>
    </xf>
    <xf numFmtId="165" fontId="3" fillId="0" borderId="10" xfId="9" applyNumberFormat="1" applyFont="1" applyBorder="1" applyAlignment="1">
      <alignment horizontal="center"/>
    </xf>
    <xf numFmtId="165" fontId="0" fillId="0" borderId="16" xfId="9" applyNumberFormat="1" applyFont="1" applyBorder="1" applyAlignment="1">
      <alignment horizontal="center"/>
    </xf>
    <xf numFmtId="165" fontId="0" fillId="0" borderId="3" xfId="9" applyNumberFormat="1" applyFont="1" applyBorder="1" applyAlignment="1">
      <alignment horizontal="center"/>
    </xf>
    <xf numFmtId="165" fontId="0" fillId="0" borderId="1" xfId="9" applyNumberFormat="1" applyFont="1" applyBorder="1" applyAlignment="1">
      <alignment horizontal="center"/>
    </xf>
    <xf numFmtId="165" fontId="0" fillId="0" borderId="5" xfId="9" applyNumberFormat="1" applyFont="1" applyBorder="1" applyAlignment="1">
      <alignment horizontal="center"/>
    </xf>
    <xf numFmtId="165" fontId="0" fillId="0" borderId="10" xfId="9" applyNumberFormat="1" applyFont="1" applyBorder="1" applyAlignment="1">
      <alignment horizontal="center"/>
    </xf>
    <xf numFmtId="0" fontId="0" fillId="0" borderId="11" xfId="0" applyBorder="1" applyAlignment="1">
      <alignment horizontal="left"/>
    </xf>
    <xf numFmtId="10" fontId="5" fillId="0" borderId="2" xfId="1" applyNumberFormat="1" applyFont="1" applyBorder="1" applyAlignment="1">
      <alignment horizontal="center"/>
    </xf>
    <xf numFmtId="10" fontId="5" fillId="0" borderId="19" xfId="1" applyNumberFormat="1" applyFont="1" applyBorder="1" applyAlignment="1">
      <alignment horizontal="center"/>
    </xf>
    <xf numFmtId="10" fontId="5" fillId="0" borderId="18" xfId="1" applyNumberFormat="1" applyFont="1" applyBorder="1" applyAlignment="1">
      <alignment horizontal="center"/>
    </xf>
    <xf numFmtId="10" fontId="5" fillId="0" borderId="10" xfId="1" applyNumberFormat="1" applyFont="1" applyBorder="1" applyAlignment="1">
      <alignment horizontal="center"/>
    </xf>
    <xf numFmtId="0" fontId="2" fillId="0" borderId="3" xfId="0" applyFont="1" applyBorder="1" applyAlignment="1" applyProtection="1">
      <alignment wrapText="1"/>
      <protection locked="0"/>
    </xf>
    <xf numFmtId="10" fontId="2" fillId="0" borderId="16" xfId="9" applyNumberFormat="1" applyFont="1" applyBorder="1" applyAlignment="1" applyProtection="1">
      <alignment horizontal="center"/>
      <protection locked="0"/>
    </xf>
    <xf numFmtId="10" fontId="2" fillId="0" borderId="3" xfId="9" applyNumberFormat="1" applyFont="1" applyBorder="1" applyAlignment="1" applyProtection="1">
      <alignment horizontal="center"/>
      <protection locked="0"/>
    </xf>
    <xf numFmtId="10" fontId="2" fillId="0" borderId="10" xfId="9" applyNumberFormat="1" applyFont="1" applyBorder="1" applyAlignment="1" applyProtection="1">
      <alignment horizontal="center"/>
      <protection locked="0"/>
    </xf>
    <xf numFmtId="10" fontId="2" fillId="0" borderId="1" xfId="9" applyNumberFormat="1" applyFont="1" applyBorder="1" applyAlignment="1" applyProtection="1">
      <alignment horizontal="center"/>
      <protection locked="0"/>
    </xf>
    <xf numFmtId="0" fontId="0" fillId="0" borderId="5" xfId="0" applyBorder="1" applyProtection="1">
      <protection locked="0"/>
    </xf>
    <xf numFmtId="0" fontId="0" fillId="0" borderId="0" xfId="0" applyAlignment="1" applyProtection="1">
      <alignment horizontal="center"/>
      <protection locked="0"/>
    </xf>
    <xf numFmtId="0" fontId="0" fillId="0" borderId="0" xfId="0" applyProtection="1">
      <protection locked="0"/>
    </xf>
    <xf numFmtId="165" fontId="2" fillId="0" borderId="16" xfId="9" applyNumberFormat="1" applyFont="1" applyBorder="1" applyAlignment="1" applyProtection="1">
      <alignment horizontal="center"/>
      <protection locked="0"/>
    </xf>
    <xf numFmtId="165" fontId="2" fillId="0" borderId="3" xfId="9" applyNumberFormat="1" applyFont="1" applyBorder="1" applyAlignment="1" applyProtection="1">
      <alignment horizontal="center"/>
      <protection locked="0"/>
    </xf>
    <xf numFmtId="165" fontId="2" fillId="0" borderId="10" xfId="9" applyNumberFormat="1" applyFont="1" applyBorder="1" applyAlignment="1" applyProtection="1">
      <alignment horizontal="center"/>
      <protection locked="0"/>
    </xf>
    <xf numFmtId="165" fontId="2" fillId="0" borderId="1" xfId="9" applyNumberFormat="1" applyFont="1" applyBorder="1" applyAlignment="1" applyProtection="1">
      <alignment horizontal="center"/>
      <protection locked="0"/>
    </xf>
    <xf numFmtId="164" fontId="5" fillId="0" borderId="9" xfId="1" applyNumberFormat="1" applyFont="1" applyBorder="1" applyAlignment="1" applyProtection="1">
      <alignment horizontal="center"/>
      <protection locked="0"/>
    </xf>
    <xf numFmtId="164" fontId="5" fillId="0" borderId="1" xfId="1" applyNumberFormat="1" applyFont="1" applyBorder="1" applyAlignment="1" applyProtection="1">
      <alignment horizontal="center"/>
      <protection locked="0"/>
    </xf>
    <xf numFmtId="164" fontId="5" fillId="0" borderId="10" xfId="1" applyNumberFormat="1" applyFont="1" applyBorder="1" applyAlignment="1" applyProtection="1">
      <alignment horizontal="center"/>
      <protection locked="0"/>
    </xf>
    <xf numFmtId="0" fontId="2" fillId="0" borderId="11" xfId="0" applyFont="1" applyBorder="1" applyAlignment="1" applyProtection="1">
      <alignment horizontal="left"/>
      <protection locked="0"/>
    </xf>
    <xf numFmtId="164" fontId="0" fillId="0" borderId="18" xfId="1" applyNumberFormat="1" applyFont="1" applyBorder="1" applyAlignment="1" applyProtection="1">
      <alignment horizontal="center"/>
      <protection locked="0"/>
    </xf>
    <xf numFmtId="164" fontId="0" fillId="0" borderId="2" xfId="1" applyNumberFormat="1" applyFont="1" applyBorder="1" applyAlignment="1" applyProtection="1">
      <alignment horizontal="center"/>
      <protection locked="0"/>
    </xf>
    <xf numFmtId="164" fontId="0" fillId="0" borderId="19" xfId="1" applyNumberFormat="1" applyFont="1" applyBorder="1" applyAlignment="1" applyProtection="1">
      <alignment horizontal="center"/>
      <protection locked="0"/>
    </xf>
    <xf numFmtId="164" fontId="0" fillId="0" borderId="10" xfId="1" applyNumberFormat="1" applyFont="1" applyBorder="1" applyAlignment="1" applyProtection="1">
      <alignment horizontal="center"/>
      <protection locked="0"/>
    </xf>
    <xf numFmtId="0" fontId="2" fillId="0" borderId="3" xfId="0" applyFont="1" applyBorder="1" applyAlignment="1" applyProtection="1">
      <alignment horizontal="left" wrapText="1"/>
      <protection locked="0"/>
    </xf>
    <xf numFmtId="164" fontId="0" fillId="0" borderId="9" xfId="1" applyNumberFormat="1" applyFont="1" applyBorder="1" applyAlignment="1" applyProtection="1">
      <alignment horizontal="center"/>
      <protection locked="0"/>
    </xf>
    <xf numFmtId="164" fontId="0" fillId="0" borderId="1" xfId="1" applyNumberFormat="1" applyFont="1" applyBorder="1" applyAlignment="1" applyProtection="1">
      <alignment horizontal="center"/>
      <protection locked="0"/>
    </xf>
    <xf numFmtId="0" fontId="3" fillId="0" borderId="3" xfId="0" applyFont="1" applyBorder="1" applyAlignment="1" applyProtection="1">
      <alignment horizontal="left" wrapText="1"/>
      <protection locked="0"/>
    </xf>
    <xf numFmtId="164" fontId="10" fillId="0" borderId="9" xfId="1" applyNumberFormat="1" applyFont="1" applyBorder="1" applyAlignment="1" applyProtection="1">
      <alignment horizontal="center"/>
      <protection locked="0"/>
    </xf>
    <xf numFmtId="164" fontId="10" fillId="0" borderId="1" xfId="1" applyNumberFormat="1" applyFont="1" applyBorder="1" applyAlignment="1" applyProtection="1">
      <alignment horizontal="center"/>
      <protection locked="0"/>
    </xf>
    <xf numFmtId="164" fontId="10" fillId="0" borderId="10" xfId="1" applyNumberFormat="1" applyFont="1" applyBorder="1" applyAlignment="1" applyProtection="1">
      <alignment horizontal="center"/>
      <protection locked="0"/>
    </xf>
    <xf numFmtId="0" fontId="10" fillId="0" borderId="3" xfId="0" applyFont="1" applyBorder="1" applyAlignment="1" applyProtection="1">
      <alignment horizontal="left" indent="1"/>
      <protection locked="0"/>
    </xf>
    <xf numFmtId="165" fontId="10" fillId="0" borderId="9" xfId="1" applyNumberFormat="1" applyFont="1" applyBorder="1" applyAlignment="1" applyProtection="1">
      <alignment horizontal="center"/>
      <protection locked="0"/>
    </xf>
    <xf numFmtId="165" fontId="10" fillId="0" borderId="1" xfId="1" applyNumberFormat="1" applyFont="1" applyBorder="1" applyAlignment="1" applyProtection="1">
      <alignment horizontal="center"/>
      <protection locked="0"/>
    </xf>
    <xf numFmtId="165" fontId="10" fillId="0" borderId="10" xfId="1" applyNumberFormat="1" applyFont="1" applyBorder="1" applyAlignment="1" applyProtection="1">
      <alignment horizontal="center"/>
      <protection locked="0"/>
    </xf>
    <xf numFmtId="0" fontId="0" fillId="0" borderId="12" xfId="0" applyBorder="1" applyProtection="1">
      <protection locked="0"/>
    </xf>
    <xf numFmtId="0" fontId="0" fillId="0" borderId="5" xfId="0" applyBorder="1" applyAlignment="1" applyProtection="1">
      <alignment wrapText="1"/>
      <protection locked="0"/>
    </xf>
    <xf numFmtId="0" fontId="10" fillId="0" borderId="10" xfId="0" applyFont="1" applyBorder="1" applyAlignment="1" applyProtection="1">
      <alignment horizontal="left" indent="1"/>
      <protection locked="0"/>
    </xf>
    <xf numFmtId="165" fontId="10" fillId="0" borderId="9" xfId="1" applyNumberFormat="1" applyFont="1" applyFill="1" applyBorder="1" applyAlignment="1" applyProtection="1">
      <alignment horizontal="center"/>
      <protection locked="0"/>
    </xf>
    <xf numFmtId="165" fontId="10" fillId="0" borderId="1" xfId="1" applyNumberFormat="1" applyFont="1" applyFill="1" applyBorder="1" applyAlignment="1" applyProtection="1">
      <alignment horizontal="center"/>
      <protection locked="0"/>
    </xf>
    <xf numFmtId="165" fontId="10" fillId="0" borderId="10" xfId="1" applyNumberFormat="1" applyFont="1" applyFill="1" applyBorder="1" applyAlignment="1" applyProtection="1">
      <alignment horizontal="center"/>
      <protection locked="0"/>
    </xf>
    <xf numFmtId="0" fontId="10" fillId="0" borderId="5" xfId="0" applyFont="1" applyBorder="1" applyAlignment="1" applyProtection="1">
      <alignment wrapText="1"/>
      <protection locked="0"/>
    </xf>
    <xf numFmtId="0" fontId="10" fillId="0" borderId="0" xfId="0" applyFont="1" applyProtection="1">
      <protection locked="0"/>
    </xf>
    <xf numFmtId="0" fontId="8" fillId="0" borderId="5" xfId="0" applyFont="1" applyBorder="1" applyAlignment="1" applyProtection="1">
      <alignment wrapText="1"/>
      <protection locked="0"/>
    </xf>
    <xf numFmtId="0" fontId="10" fillId="0" borderId="11" xfId="0" applyFont="1" applyBorder="1" applyAlignment="1" applyProtection="1">
      <alignment horizontal="left" indent="1"/>
      <protection locked="0"/>
    </xf>
    <xf numFmtId="165" fontId="10" fillId="0" borderId="18" xfId="1" applyNumberFormat="1" applyFont="1" applyBorder="1" applyAlignment="1" applyProtection="1">
      <alignment horizontal="center"/>
      <protection locked="0"/>
    </xf>
    <xf numFmtId="165" fontId="10" fillId="0" borderId="2" xfId="1" applyNumberFormat="1" applyFont="1" applyBorder="1" applyAlignment="1" applyProtection="1">
      <alignment horizontal="center"/>
      <protection locked="0"/>
    </xf>
    <xf numFmtId="165" fontId="10" fillId="0" borderId="19" xfId="1" applyNumberFormat="1" applyFont="1" applyBorder="1" applyAlignment="1" applyProtection="1">
      <alignment horizontal="center"/>
      <protection locked="0"/>
    </xf>
    <xf numFmtId="164" fontId="5" fillId="0" borderId="3" xfId="1" applyNumberFormat="1" applyFont="1" applyBorder="1" applyAlignment="1" applyProtection="1">
      <alignment horizontal="center"/>
      <protection locked="0"/>
    </xf>
    <xf numFmtId="0" fontId="2" fillId="0" borderId="3" xfId="0" applyFont="1" applyBorder="1" applyAlignment="1">
      <alignment wrapText="1"/>
    </xf>
    <xf numFmtId="37" fontId="5" fillId="0" borderId="9" xfId="1" applyNumberFormat="1" applyFont="1" applyBorder="1" applyAlignment="1" applyProtection="1">
      <alignment horizontal="center"/>
    </xf>
    <xf numFmtId="37" fontId="5" fillId="0" borderId="1" xfId="1" applyNumberFormat="1" applyFont="1" applyBorder="1" applyAlignment="1" applyProtection="1">
      <alignment horizontal="center"/>
    </xf>
    <xf numFmtId="37" fontId="5" fillId="0" borderId="10" xfId="1" applyNumberFormat="1" applyFont="1" applyBorder="1" applyAlignment="1" applyProtection="1">
      <alignment horizontal="center"/>
    </xf>
    <xf numFmtId="37" fontId="5" fillId="0" borderId="3" xfId="1" applyNumberFormat="1" applyFont="1" applyBorder="1" applyAlignment="1" applyProtection="1">
      <alignment horizontal="center"/>
    </xf>
    <xf numFmtId="164" fontId="0" fillId="0" borderId="9" xfId="1" applyNumberFormat="1" applyFont="1" applyBorder="1" applyAlignment="1" applyProtection="1">
      <alignment horizontal="center"/>
    </xf>
    <xf numFmtId="164" fontId="0" fillId="0" borderId="1" xfId="1" applyNumberFormat="1" applyFont="1" applyBorder="1" applyAlignment="1" applyProtection="1">
      <alignment horizontal="center"/>
    </xf>
    <xf numFmtId="164" fontId="0" fillId="0" borderId="10" xfId="1" applyNumberFormat="1" applyFont="1" applyBorder="1" applyAlignment="1" applyProtection="1">
      <alignment horizontal="center"/>
    </xf>
    <xf numFmtId="164" fontId="0" fillId="0" borderId="3" xfId="1" applyNumberFormat="1" applyFont="1" applyBorder="1" applyAlignment="1" applyProtection="1">
      <alignment horizontal="center"/>
    </xf>
    <xf numFmtId="164" fontId="0" fillId="0" borderId="9" xfId="1" applyNumberFormat="1" applyFont="1" applyFill="1" applyBorder="1" applyAlignment="1" applyProtection="1">
      <alignment horizontal="center"/>
    </xf>
    <xf numFmtId="164" fontId="0" fillId="0" borderId="1" xfId="1" applyNumberFormat="1" applyFont="1" applyFill="1" applyBorder="1" applyAlignment="1" applyProtection="1">
      <alignment horizontal="center"/>
    </xf>
    <xf numFmtId="164" fontId="0" fillId="0" borderId="10" xfId="1" applyNumberFormat="1" applyFont="1" applyFill="1" applyBorder="1" applyAlignment="1" applyProtection="1">
      <alignment horizontal="center"/>
    </xf>
    <xf numFmtId="0" fontId="0" fillId="0" borderId="8" xfId="0" applyBorder="1" applyProtection="1">
      <protection locked="0"/>
    </xf>
    <xf numFmtId="0" fontId="10" fillId="0" borderId="5" xfId="0" applyFont="1" applyBorder="1" applyProtection="1">
      <protection locked="0"/>
    </xf>
    <xf numFmtId="8" fontId="0" fillId="0" borderId="5" xfId="0" applyNumberFormat="1" applyBorder="1"/>
    <xf numFmtId="8" fontId="0" fillId="0" borderId="5" xfId="0" applyNumberFormat="1" applyBorder="1" applyProtection="1">
      <protection locked="0"/>
    </xf>
    <xf numFmtId="10" fontId="0" fillId="0" borderId="16" xfId="9" applyNumberFormat="1" applyFont="1" applyFill="1" applyBorder="1" applyAlignment="1">
      <alignment horizontal="center"/>
    </xf>
    <xf numFmtId="10" fontId="0" fillId="0" borderId="3" xfId="9" applyNumberFormat="1" applyFont="1" applyFill="1" applyBorder="1" applyAlignment="1">
      <alignment horizontal="center"/>
    </xf>
    <xf numFmtId="10" fontId="0" fillId="0" borderId="5" xfId="9" applyNumberFormat="1" applyFont="1" applyFill="1" applyBorder="1" applyAlignment="1">
      <alignment horizontal="center"/>
    </xf>
    <xf numFmtId="164" fontId="0" fillId="0" borderId="16" xfId="1" applyNumberFormat="1" applyFont="1" applyFill="1" applyBorder="1" applyAlignment="1">
      <alignment horizontal="center"/>
    </xf>
    <xf numFmtId="164" fontId="0" fillId="0" borderId="3" xfId="1" applyNumberFormat="1" applyFont="1" applyFill="1" applyBorder="1" applyAlignment="1">
      <alignment horizontal="center"/>
    </xf>
    <xf numFmtId="164" fontId="0" fillId="0" borderId="1" xfId="1" applyNumberFormat="1" applyFont="1" applyFill="1" applyBorder="1" applyAlignment="1">
      <alignment horizontal="center"/>
    </xf>
    <xf numFmtId="164" fontId="0" fillId="0" borderId="17" xfId="1" applyNumberFormat="1" applyFont="1" applyFill="1" applyBorder="1" applyAlignment="1">
      <alignment horizontal="center"/>
    </xf>
    <xf numFmtId="164" fontId="0" fillId="0" borderId="10" xfId="1" applyNumberFormat="1" applyFont="1" applyFill="1" applyBorder="1" applyAlignment="1">
      <alignment horizontal="center"/>
    </xf>
    <xf numFmtId="10" fontId="3" fillId="0" borderId="16" xfId="9" applyNumberFormat="1" applyFont="1" applyFill="1" applyBorder="1" applyAlignment="1">
      <alignment horizontal="center"/>
    </xf>
    <xf numFmtId="10" fontId="3" fillId="0" borderId="3" xfId="9" applyNumberFormat="1" applyFont="1" applyFill="1" applyBorder="1" applyAlignment="1">
      <alignment horizontal="center"/>
    </xf>
    <xf numFmtId="10" fontId="3" fillId="0" borderId="1" xfId="9" applyNumberFormat="1" applyFont="1" applyFill="1" applyBorder="1" applyAlignment="1">
      <alignment horizontal="center"/>
    </xf>
    <xf numFmtId="10" fontId="3" fillId="0" borderId="5" xfId="9" applyNumberFormat="1" applyFont="1" applyFill="1" applyBorder="1" applyAlignment="1">
      <alignment horizontal="center"/>
    </xf>
    <xf numFmtId="10" fontId="3" fillId="0" borderId="10" xfId="9" applyNumberFormat="1" applyFont="1" applyFill="1" applyBorder="1" applyAlignment="1">
      <alignment horizontal="center"/>
    </xf>
    <xf numFmtId="165" fontId="0" fillId="0" borderId="16" xfId="9" applyNumberFormat="1" applyFont="1" applyFill="1" applyBorder="1" applyAlignment="1">
      <alignment horizontal="center"/>
    </xf>
    <xf numFmtId="165" fontId="0" fillId="0" borderId="3" xfId="9" applyNumberFormat="1" applyFont="1" applyFill="1" applyBorder="1" applyAlignment="1">
      <alignment horizontal="center"/>
    </xf>
    <xf numFmtId="165" fontId="0" fillId="0" borderId="1" xfId="9" applyNumberFormat="1" applyFont="1" applyFill="1" applyBorder="1" applyAlignment="1">
      <alignment horizontal="center"/>
    </xf>
    <xf numFmtId="165" fontId="0" fillId="0" borderId="5" xfId="9" applyNumberFormat="1" applyFont="1" applyFill="1" applyBorder="1" applyAlignment="1">
      <alignment horizontal="center"/>
    </xf>
    <xf numFmtId="165" fontId="0" fillId="0" borderId="10" xfId="9" applyNumberFormat="1" applyFont="1" applyFill="1" applyBorder="1" applyAlignment="1">
      <alignment horizontal="center"/>
    </xf>
    <xf numFmtId="164" fontId="0" fillId="0" borderId="0" xfId="1" applyNumberFormat="1" applyFont="1" applyFill="1" applyBorder="1" applyAlignment="1">
      <alignment horizontal="center"/>
    </xf>
    <xf numFmtId="10" fontId="0" fillId="0" borderId="9" xfId="1" applyNumberFormat="1" applyFont="1" applyFill="1" applyBorder="1" applyAlignment="1">
      <alignment horizontal="center"/>
    </xf>
    <xf numFmtId="10" fontId="0" fillId="0" borderId="1" xfId="1" applyNumberFormat="1" applyFont="1" applyFill="1" applyBorder="1" applyAlignment="1">
      <alignment horizontal="center"/>
    </xf>
    <xf numFmtId="10" fontId="0" fillId="0" borderId="10" xfId="1" applyNumberFormat="1" applyFont="1" applyFill="1" applyBorder="1" applyAlignment="1">
      <alignment horizontal="center"/>
    </xf>
    <xf numFmtId="165" fontId="0" fillId="0" borderId="16" xfId="1" applyNumberFormat="1" applyFont="1" applyFill="1" applyBorder="1" applyAlignment="1">
      <alignment horizontal="center"/>
    </xf>
    <xf numFmtId="165" fontId="0" fillId="0" borderId="3" xfId="1" applyNumberFormat="1" applyFont="1" applyFill="1" applyBorder="1" applyAlignment="1">
      <alignment horizontal="center"/>
    </xf>
    <xf numFmtId="165" fontId="0" fillId="0" borderId="17" xfId="1" applyNumberFormat="1" applyFont="1" applyFill="1" applyBorder="1" applyAlignment="1">
      <alignment horizontal="center"/>
    </xf>
    <xf numFmtId="165" fontId="3" fillId="0" borderId="16" xfId="9" applyNumberFormat="1" applyFont="1" applyFill="1" applyBorder="1" applyAlignment="1">
      <alignment horizontal="center"/>
    </xf>
    <xf numFmtId="165" fontId="3" fillId="0" borderId="3" xfId="9" applyNumberFormat="1" applyFont="1" applyFill="1" applyBorder="1" applyAlignment="1">
      <alignment horizontal="center"/>
    </xf>
    <xf numFmtId="165" fontId="3" fillId="0" borderId="1" xfId="9" applyNumberFormat="1" applyFont="1" applyFill="1" applyBorder="1" applyAlignment="1">
      <alignment horizontal="center"/>
    </xf>
    <xf numFmtId="165" fontId="3" fillId="0" borderId="5" xfId="9" applyNumberFormat="1" applyFont="1" applyFill="1" applyBorder="1" applyAlignment="1">
      <alignment horizontal="center"/>
    </xf>
    <xf numFmtId="165" fontId="3" fillId="0" borderId="10" xfId="9" applyNumberFormat="1" applyFont="1" applyFill="1" applyBorder="1" applyAlignment="1">
      <alignment horizontal="center"/>
    </xf>
    <xf numFmtId="165" fontId="0" fillId="0" borderId="20" xfId="1" applyNumberFormat="1" applyFont="1" applyFill="1" applyBorder="1" applyAlignment="1">
      <alignment horizontal="center"/>
    </xf>
    <xf numFmtId="165" fontId="0" fillId="0" borderId="7" xfId="1" applyNumberFormat="1" applyFont="1" applyFill="1" applyBorder="1" applyAlignment="1">
      <alignment horizontal="center"/>
    </xf>
    <xf numFmtId="165" fontId="0" fillId="0" borderId="21" xfId="1" applyNumberFormat="1" applyFont="1" applyFill="1" applyBorder="1" applyAlignment="1">
      <alignment horizontal="center"/>
    </xf>
    <xf numFmtId="37" fontId="5" fillId="0" borderId="9" xfId="1" applyNumberFormat="1" applyFont="1" applyFill="1" applyBorder="1" applyAlignment="1" applyProtection="1">
      <alignment horizontal="center"/>
    </xf>
    <xf numFmtId="37" fontId="5" fillId="0" borderId="1" xfId="1" applyNumberFormat="1" applyFont="1" applyFill="1" applyBorder="1" applyAlignment="1" applyProtection="1">
      <alignment horizontal="center"/>
    </xf>
    <xf numFmtId="37" fontId="5" fillId="0" borderId="10" xfId="1" applyNumberFormat="1" applyFont="1" applyFill="1" applyBorder="1" applyAlignment="1" applyProtection="1">
      <alignment horizontal="center"/>
    </xf>
    <xf numFmtId="37" fontId="5" fillId="0" borderId="3" xfId="1" applyNumberFormat="1" applyFont="1" applyFill="1" applyBorder="1" applyAlignment="1" applyProtection="1">
      <alignment horizontal="center"/>
    </xf>
    <xf numFmtId="37" fontId="0" fillId="0" borderId="9" xfId="1" applyNumberFormat="1" applyFont="1" applyFill="1" applyBorder="1" applyAlignment="1" applyProtection="1">
      <alignment horizontal="center"/>
    </xf>
    <xf numFmtId="37" fontId="0" fillId="0" borderId="1" xfId="1" applyNumberFormat="1" applyFont="1" applyFill="1" applyBorder="1" applyAlignment="1" applyProtection="1">
      <alignment horizontal="center"/>
    </xf>
    <xf numFmtId="37" fontId="0" fillId="0" borderId="10" xfId="1" applyNumberFormat="1" applyFont="1" applyFill="1" applyBorder="1" applyAlignment="1" applyProtection="1">
      <alignment horizontal="center"/>
    </xf>
    <xf numFmtId="0" fontId="2" fillId="0" borderId="0" xfId="0" applyFont="1" applyAlignment="1">
      <alignment wrapText="1"/>
    </xf>
    <xf numFmtId="0" fontId="0" fillId="0" borderId="0" xfId="0" applyAlignment="1">
      <alignment wrapText="1"/>
    </xf>
    <xf numFmtId="0" fontId="11" fillId="0" borderId="0" xfId="0" applyFont="1"/>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cellXfs>
  <cellStyles count="10">
    <cellStyle name="Currency" xfId="1" builtinId="4"/>
    <cellStyle name="Currency 2" xfId="8" xr:uid="{00000000-0005-0000-0000-000001000000}"/>
    <cellStyle name="Normal" xfId="0" builtinId="0"/>
    <cellStyle name="Normal 2" xfId="2" xr:uid="{00000000-0005-0000-0000-000003000000}"/>
    <cellStyle name="Normal 2 12 2" xfId="4" xr:uid="{00000000-0005-0000-0000-000004000000}"/>
    <cellStyle name="Normal 2 12 2 2 2 2" xfId="6" xr:uid="{00000000-0005-0000-0000-000005000000}"/>
    <cellStyle name="Normal 2 14 2 7" xfId="5" xr:uid="{00000000-0005-0000-0000-000006000000}"/>
    <cellStyle name="Percent" xfId="9" builtinId="5"/>
    <cellStyle name="Percent 2" xfId="3" xr:uid="{00000000-0005-0000-0000-000007000000}"/>
    <cellStyle name="Percent 3" xfId="7" xr:uid="{00000000-0005-0000-0000-00000800000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CCC07-70E2-4B2A-966D-7105EE63C26A}">
  <dimension ref="A1:O34"/>
  <sheetViews>
    <sheetView tabSelected="1" topLeftCell="A3" zoomScale="130" zoomScaleNormal="130" workbookViewId="0">
      <selection activeCell="B17" sqref="B17"/>
    </sheetView>
  </sheetViews>
  <sheetFormatPr defaultColWidth="9.36328125" defaultRowHeight="12.5" x14ac:dyDescent="0.25"/>
  <cols>
    <col min="1" max="1" width="50.36328125" customWidth="1"/>
    <col min="2" max="5" width="15.08984375" bestFit="1" customWidth="1"/>
    <col min="6" max="13" width="11.6328125" customWidth="1"/>
    <col min="14" max="14" width="25.36328125" customWidth="1"/>
    <col min="15" max="15" width="9.6328125" bestFit="1" customWidth="1"/>
    <col min="16" max="17" width="8.6328125" customWidth="1"/>
  </cols>
  <sheetData>
    <row r="1" spans="1:15" ht="15.5" x14ac:dyDescent="0.35">
      <c r="A1" s="22" t="s">
        <v>37</v>
      </c>
    </row>
    <row r="2" spans="1:15" ht="15.5" x14ac:dyDescent="0.35">
      <c r="A2" s="22" t="s">
        <v>112</v>
      </c>
    </row>
    <row r="4" spans="1:15" ht="16" thickBot="1" x14ac:dyDescent="0.4">
      <c r="A4" s="219" t="s">
        <v>132</v>
      </c>
    </row>
    <row r="5" spans="1:15" x14ac:dyDescent="0.25">
      <c r="B5" s="220" t="s">
        <v>28</v>
      </c>
      <c r="C5" s="221"/>
      <c r="D5" s="221"/>
      <c r="E5" s="221"/>
      <c r="F5" s="221"/>
      <c r="G5" s="222"/>
      <c r="H5" s="220" t="s">
        <v>30</v>
      </c>
      <c r="I5" s="221"/>
      <c r="J5" s="222"/>
      <c r="K5" s="220" t="s">
        <v>34</v>
      </c>
      <c r="L5" s="221"/>
      <c r="M5" s="222"/>
    </row>
    <row r="6" spans="1:15" ht="24.75" customHeight="1" x14ac:dyDescent="0.3">
      <c r="A6" s="12" t="s">
        <v>0</v>
      </c>
      <c r="B6" s="14" t="s">
        <v>23</v>
      </c>
      <c r="C6" s="4" t="s">
        <v>24</v>
      </c>
      <c r="D6" s="4" t="s">
        <v>25</v>
      </c>
      <c r="E6" s="4" t="s">
        <v>26</v>
      </c>
      <c r="F6" s="4" t="s">
        <v>27</v>
      </c>
      <c r="G6" s="15" t="s">
        <v>29</v>
      </c>
      <c r="H6" s="14" t="s">
        <v>31</v>
      </c>
      <c r="I6" s="4" t="s">
        <v>32</v>
      </c>
      <c r="J6" s="15" t="s">
        <v>33</v>
      </c>
      <c r="K6" s="14" t="s">
        <v>31</v>
      </c>
      <c r="L6" s="4" t="s">
        <v>32</v>
      </c>
      <c r="M6" s="15" t="s">
        <v>33</v>
      </c>
      <c r="N6" s="13" t="s">
        <v>1</v>
      </c>
      <c r="O6" s="1"/>
    </row>
    <row r="7" spans="1:15" ht="24.75" customHeight="1" x14ac:dyDescent="0.3">
      <c r="A7" s="161" t="s">
        <v>108</v>
      </c>
      <c r="B7" s="128">
        <v>2352114345</v>
      </c>
      <c r="C7" s="129">
        <v>0</v>
      </c>
      <c r="D7" s="129">
        <v>0</v>
      </c>
      <c r="E7" s="129">
        <v>0</v>
      </c>
      <c r="F7" s="129">
        <v>0</v>
      </c>
      <c r="G7" s="130">
        <v>0</v>
      </c>
      <c r="H7" s="128">
        <v>0</v>
      </c>
      <c r="I7" s="129">
        <v>0</v>
      </c>
      <c r="J7" s="130">
        <v>0</v>
      </c>
      <c r="K7" s="128">
        <v>0</v>
      </c>
      <c r="L7" s="160">
        <v>0</v>
      </c>
      <c r="M7" s="130">
        <v>0</v>
      </c>
      <c r="N7" s="3"/>
      <c r="O7" s="1"/>
    </row>
    <row r="8" spans="1:15" ht="13" x14ac:dyDescent="0.3">
      <c r="A8" s="161" t="s">
        <v>109</v>
      </c>
      <c r="B8" s="162">
        <v>47647</v>
      </c>
      <c r="C8" s="163">
        <v>0</v>
      </c>
      <c r="D8" s="163">
        <v>0</v>
      </c>
      <c r="E8" s="163">
        <v>0</v>
      </c>
      <c r="F8" s="163">
        <v>0</v>
      </c>
      <c r="G8" s="164">
        <v>0</v>
      </c>
      <c r="H8" s="162">
        <v>0</v>
      </c>
      <c r="I8" s="163">
        <v>0</v>
      </c>
      <c r="J8" s="164">
        <v>0</v>
      </c>
      <c r="K8" s="162">
        <v>0</v>
      </c>
      <c r="L8" s="165">
        <v>0</v>
      </c>
      <c r="M8" s="164">
        <v>0</v>
      </c>
      <c r="N8" s="3"/>
      <c r="O8" s="1"/>
    </row>
    <row r="9" spans="1:15" ht="26" x14ac:dyDescent="0.3">
      <c r="A9" s="161" t="s">
        <v>60</v>
      </c>
      <c r="B9" s="166">
        <v>358125535.25</v>
      </c>
      <c r="C9" s="167">
        <v>0</v>
      </c>
      <c r="D9" s="167">
        <v>0</v>
      </c>
      <c r="E9" s="167">
        <v>0</v>
      </c>
      <c r="F9" s="167">
        <v>0</v>
      </c>
      <c r="G9" s="168">
        <v>0</v>
      </c>
      <c r="H9" s="166">
        <v>0</v>
      </c>
      <c r="I9" s="167">
        <v>0</v>
      </c>
      <c r="J9" s="168">
        <v>0</v>
      </c>
      <c r="K9" s="166">
        <v>0</v>
      </c>
      <c r="L9" s="169">
        <v>0</v>
      </c>
      <c r="M9" s="168">
        <v>0</v>
      </c>
      <c r="N9" s="20"/>
    </row>
    <row r="10" spans="1:15" ht="13" x14ac:dyDescent="0.3">
      <c r="A10" s="161" t="s">
        <v>61</v>
      </c>
      <c r="B10" s="166">
        <v>10924566</v>
      </c>
      <c r="C10" s="167">
        <v>0</v>
      </c>
      <c r="D10" s="167">
        <v>0</v>
      </c>
      <c r="E10" s="167">
        <v>0</v>
      </c>
      <c r="F10" s="167">
        <v>0</v>
      </c>
      <c r="G10" s="168">
        <v>0</v>
      </c>
      <c r="H10" s="166">
        <v>0</v>
      </c>
      <c r="I10" s="167">
        <v>0</v>
      </c>
      <c r="J10" s="168">
        <v>0</v>
      </c>
      <c r="K10" s="166">
        <v>0</v>
      </c>
      <c r="L10" s="169">
        <v>0</v>
      </c>
      <c r="M10" s="168">
        <v>0</v>
      </c>
      <c r="N10" s="20"/>
    </row>
    <row r="11" spans="1:15" ht="13" x14ac:dyDescent="0.3">
      <c r="A11" s="161" t="s">
        <v>75</v>
      </c>
      <c r="B11" s="162">
        <v>0</v>
      </c>
      <c r="C11" s="163">
        <v>0</v>
      </c>
      <c r="D11" s="163">
        <v>0</v>
      </c>
      <c r="E11" s="163">
        <v>0</v>
      </c>
      <c r="F11" s="163">
        <v>0</v>
      </c>
      <c r="G11" s="164">
        <v>0</v>
      </c>
      <c r="H11" s="162">
        <v>0</v>
      </c>
      <c r="I11" s="163">
        <v>0</v>
      </c>
      <c r="J11" s="164">
        <v>0</v>
      </c>
      <c r="K11" s="162">
        <v>0</v>
      </c>
      <c r="L11" s="165">
        <v>0</v>
      </c>
      <c r="M11" s="164">
        <v>0</v>
      </c>
      <c r="N11" s="20"/>
    </row>
    <row r="12" spans="1:15" ht="13" x14ac:dyDescent="0.3">
      <c r="A12" s="161" t="s">
        <v>62</v>
      </c>
      <c r="B12" s="162">
        <v>1903</v>
      </c>
      <c r="C12" s="163">
        <v>0</v>
      </c>
      <c r="D12" s="163">
        <v>0</v>
      </c>
      <c r="E12" s="163">
        <v>0</v>
      </c>
      <c r="F12" s="163">
        <v>0</v>
      </c>
      <c r="G12" s="164">
        <v>0</v>
      </c>
      <c r="H12" s="162">
        <v>0</v>
      </c>
      <c r="I12" s="163">
        <v>0</v>
      </c>
      <c r="J12" s="164">
        <v>0</v>
      </c>
      <c r="K12" s="162">
        <v>0</v>
      </c>
      <c r="L12" s="165">
        <v>0</v>
      </c>
      <c r="M12" s="164">
        <v>0</v>
      </c>
      <c r="N12" s="26"/>
    </row>
    <row r="13" spans="1:15" ht="13" x14ac:dyDescent="0.3">
      <c r="A13" s="161" t="s">
        <v>63</v>
      </c>
      <c r="B13" s="162">
        <v>4441</v>
      </c>
      <c r="C13" s="163">
        <v>0</v>
      </c>
      <c r="D13" s="163">
        <v>0</v>
      </c>
      <c r="E13" s="163">
        <v>0</v>
      </c>
      <c r="F13" s="163">
        <v>0</v>
      </c>
      <c r="G13" s="164">
        <v>0</v>
      </c>
      <c r="H13" s="162">
        <v>0</v>
      </c>
      <c r="I13" s="163">
        <v>0</v>
      </c>
      <c r="J13" s="164">
        <v>0</v>
      </c>
      <c r="K13" s="162">
        <v>0</v>
      </c>
      <c r="L13" s="165">
        <v>0</v>
      </c>
      <c r="M13" s="164">
        <v>0</v>
      </c>
      <c r="N13" s="26"/>
    </row>
    <row r="14" spans="1:15" ht="13" x14ac:dyDescent="0.3">
      <c r="A14" s="161" t="s">
        <v>50</v>
      </c>
      <c r="B14" s="210">
        <v>194</v>
      </c>
      <c r="C14" s="211">
        <v>0</v>
      </c>
      <c r="D14" s="211">
        <v>0</v>
      </c>
      <c r="E14" s="211">
        <v>0</v>
      </c>
      <c r="F14" s="211">
        <v>0</v>
      </c>
      <c r="G14" s="212">
        <v>0</v>
      </c>
      <c r="H14" s="210">
        <v>0</v>
      </c>
      <c r="I14" s="211">
        <v>0</v>
      </c>
      <c r="J14" s="212">
        <v>0</v>
      </c>
      <c r="K14" s="210">
        <v>0</v>
      </c>
      <c r="L14" s="213">
        <v>0</v>
      </c>
      <c r="M14" s="212">
        <v>0</v>
      </c>
      <c r="N14" s="3"/>
    </row>
    <row r="15" spans="1:15" ht="13" x14ac:dyDescent="0.3">
      <c r="A15" s="161" t="s">
        <v>51</v>
      </c>
      <c r="B15" s="210">
        <v>10</v>
      </c>
      <c r="C15" s="211">
        <v>0</v>
      </c>
      <c r="D15" s="211">
        <v>0</v>
      </c>
      <c r="E15" s="211">
        <v>0</v>
      </c>
      <c r="F15" s="211">
        <v>0</v>
      </c>
      <c r="G15" s="212">
        <v>0</v>
      </c>
      <c r="H15" s="210">
        <v>0</v>
      </c>
      <c r="I15" s="211">
        <v>0</v>
      </c>
      <c r="J15" s="212">
        <v>0</v>
      </c>
      <c r="K15" s="210">
        <v>0</v>
      </c>
      <c r="L15" s="213">
        <v>0</v>
      </c>
      <c r="M15" s="212">
        <v>0</v>
      </c>
      <c r="N15" s="3"/>
    </row>
    <row r="16" spans="1:15" ht="13" x14ac:dyDescent="0.3">
      <c r="A16" s="161" t="s">
        <v>87</v>
      </c>
      <c r="B16" s="210">
        <v>97498</v>
      </c>
      <c r="C16" s="211">
        <v>0</v>
      </c>
      <c r="D16" s="211">
        <v>0</v>
      </c>
      <c r="E16" s="211">
        <v>0</v>
      </c>
      <c r="F16" s="211">
        <v>0</v>
      </c>
      <c r="G16" s="212">
        <v>0</v>
      </c>
      <c r="H16" s="210">
        <v>0</v>
      </c>
      <c r="I16" s="211">
        <v>0</v>
      </c>
      <c r="J16" s="212">
        <v>0</v>
      </c>
      <c r="K16" s="210">
        <v>0</v>
      </c>
      <c r="L16" s="213">
        <v>0</v>
      </c>
      <c r="M16" s="212">
        <v>0</v>
      </c>
      <c r="N16" s="3"/>
    </row>
    <row r="17" spans="1:14" ht="13" x14ac:dyDescent="0.3">
      <c r="A17" s="161" t="s">
        <v>110</v>
      </c>
      <c r="B17" s="210">
        <v>564</v>
      </c>
      <c r="C17" s="211">
        <v>0</v>
      </c>
      <c r="D17" s="211">
        <v>0</v>
      </c>
      <c r="E17" s="211">
        <v>0</v>
      </c>
      <c r="F17" s="211">
        <v>0</v>
      </c>
      <c r="G17" s="212">
        <v>0</v>
      </c>
      <c r="H17" s="210">
        <v>0</v>
      </c>
      <c r="I17" s="211">
        <v>0</v>
      </c>
      <c r="J17" s="212">
        <v>0</v>
      </c>
      <c r="K17" s="210">
        <v>0</v>
      </c>
      <c r="L17" s="213">
        <v>0</v>
      </c>
      <c r="M17" s="212">
        <v>0</v>
      </c>
      <c r="N17" s="26"/>
    </row>
    <row r="18" spans="1:14" ht="13" x14ac:dyDescent="0.3">
      <c r="A18" s="161" t="s">
        <v>111</v>
      </c>
      <c r="B18" s="210">
        <v>50</v>
      </c>
      <c r="C18" s="211">
        <v>0</v>
      </c>
      <c r="D18" s="211">
        <v>0</v>
      </c>
      <c r="E18" s="211">
        <v>0</v>
      </c>
      <c r="F18" s="211">
        <v>0</v>
      </c>
      <c r="G18" s="212">
        <v>0</v>
      </c>
      <c r="H18" s="210">
        <v>0</v>
      </c>
      <c r="I18" s="211">
        <v>0</v>
      </c>
      <c r="J18" s="212">
        <v>0</v>
      </c>
      <c r="K18" s="210">
        <v>0</v>
      </c>
      <c r="L18" s="213">
        <v>0</v>
      </c>
      <c r="M18" s="212">
        <v>0</v>
      </c>
      <c r="N18" s="26"/>
    </row>
    <row r="19" spans="1:14" ht="13" x14ac:dyDescent="0.3">
      <c r="A19" s="161" t="s">
        <v>21</v>
      </c>
      <c r="B19" s="210">
        <v>79</v>
      </c>
      <c r="C19" s="211">
        <v>0</v>
      </c>
      <c r="D19" s="211">
        <v>0</v>
      </c>
      <c r="E19" s="211">
        <v>0</v>
      </c>
      <c r="F19" s="211">
        <v>0</v>
      </c>
      <c r="G19" s="212">
        <v>0</v>
      </c>
      <c r="H19" s="210">
        <v>0</v>
      </c>
      <c r="I19" s="211">
        <v>0</v>
      </c>
      <c r="J19" s="212">
        <v>0</v>
      </c>
      <c r="K19" s="210">
        <v>0</v>
      </c>
      <c r="L19" s="213">
        <v>0</v>
      </c>
      <c r="M19" s="212">
        <v>0</v>
      </c>
      <c r="N19" s="28"/>
    </row>
    <row r="20" spans="1:14" ht="13" x14ac:dyDescent="0.3">
      <c r="A20" s="161" t="s">
        <v>66</v>
      </c>
      <c r="B20" s="170">
        <v>93050598</v>
      </c>
      <c r="C20" s="171">
        <v>0</v>
      </c>
      <c r="D20" s="171">
        <v>0</v>
      </c>
      <c r="E20" s="171">
        <v>0</v>
      </c>
      <c r="F20" s="171">
        <v>0</v>
      </c>
      <c r="G20" s="172">
        <v>0</v>
      </c>
      <c r="H20" s="170">
        <v>0</v>
      </c>
      <c r="I20" s="171">
        <v>0</v>
      </c>
      <c r="J20" s="172">
        <v>0</v>
      </c>
      <c r="K20" s="170">
        <v>0</v>
      </c>
      <c r="L20" s="171">
        <v>0</v>
      </c>
      <c r="M20" s="172">
        <v>0</v>
      </c>
      <c r="N20" s="28"/>
    </row>
    <row r="21" spans="1:14" ht="13" x14ac:dyDescent="0.3">
      <c r="A21" s="161" t="s">
        <v>22</v>
      </c>
      <c r="B21" s="214">
        <v>0</v>
      </c>
      <c r="C21" s="215">
        <v>0</v>
      </c>
      <c r="D21" s="215">
        <v>0</v>
      </c>
      <c r="E21" s="215">
        <v>0</v>
      </c>
      <c r="F21" s="215">
        <v>0</v>
      </c>
      <c r="G21" s="216">
        <v>0</v>
      </c>
      <c r="H21" s="214">
        <v>0</v>
      </c>
      <c r="I21" s="215">
        <v>0</v>
      </c>
      <c r="J21" s="216">
        <v>0</v>
      </c>
      <c r="K21" s="214">
        <v>0</v>
      </c>
      <c r="L21" s="215">
        <v>0</v>
      </c>
      <c r="M21" s="216">
        <v>0</v>
      </c>
      <c r="N21" s="3"/>
    </row>
    <row r="22" spans="1:14" ht="13" x14ac:dyDescent="0.3">
      <c r="A22" s="161" t="s">
        <v>52</v>
      </c>
      <c r="B22" s="214">
        <v>1</v>
      </c>
      <c r="C22" s="215">
        <v>0</v>
      </c>
      <c r="D22" s="215">
        <v>0</v>
      </c>
      <c r="E22" s="215">
        <v>0</v>
      </c>
      <c r="F22" s="215">
        <v>0</v>
      </c>
      <c r="G22" s="216">
        <v>0</v>
      </c>
      <c r="H22" s="214">
        <v>0</v>
      </c>
      <c r="I22" s="215">
        <v>0</v>
      </c>
      <c r="J22" s="216">
        <v>0</v>
      </c>
      <c r="K22" s="214">
        <v>0</v>
      </c>
      <c r="L22" s="215">
        <v>0</v>
      </c>
      <c r="M22" s="216">
        <v>0</v>
      </c>
      <c r="N22" s="6"/>
    </row>
    <row r="23" spans="1:14" ht="13" x14ac:dyDescent="0.3">
      <c r="A23" s="161" t="s">
        <v>65</v>
      </c>
      <c r="B23" s="214">
        <v>1173</v>
      </c>
      <c r="C23" s="215">
        <v>0</v>
      </c>
      <c r="D23" s="215">
        <v>0</v>
      </c>
      <c r="E23" s="215">
        <v>0</v>
      </c>
      <c r="F23" s="215">
        <v>0</v>
      </c>
      <c r="G23" s="216">
        <v>0</v>
      </c>
      <c r="H23" s="214">
        <v>0</v>
      </c>
      <c r="I23" s="215">
        <v>0</v>
      </c>
      <c r="J23" s="216">
        <v>0</v>
      </c>
      <c r="K23" s="214">
        <v>0</v>
      </c>
      <c r="L23" s="215">
        <v>0</v>
      </c>
      <c r="M23" s="216">
        <v>0</v>
      </c>
      <c r="N23" s="6"/>
    </row>
    <row r="24" spans="1:14" ht="13" x14ac:dyDescent="0.3">
      <c r="A24" s="161" t="s">
        <v>67</v>
      </c>
      <c r="B24" s="214">
        <v>2600</v>
      </c>
      <c r="C24" s="215">
        <v>0</v>
      </c>
      <c r="D24" s="215">
        <v>0</v>
      </c>
      <c r="E24" s="215">
        <v>0</v>
      </c>
      <c r="F24" s="215">
        <v>0</v>
      </c>
      <c r="G24" s="216">
        <v>0</v>
      </c>
      <c r="H24" s="214">
        <v>0</v>
      </c>
      <c r="I24" s="215">
        <v>0</v>
      </c>
      <c r="J24" s="216">
        <v>0</v>
      </c>
      <c r="K24" s="214">
        <v>0</v>
      </c>
      <c r="L24" s="215">
        <v>0</v>
      </c>
      <c r="M24" s="216">
        <v>0</v>
      </c>
      <c r="N24" s="6"/>
    </row>
    <row r="25" spans="1:14" ht="13" x14ac:dyDescent="0.3">
      <c r="A25" s="161" t="s">
        <v>68</v>
      </c>
      <c r="B25" s="214">
        <v>240</v>
      </c>
      <c r="C25" s="215">
        <v>0</v>
      </c>
      <c r="D25" s="215">
        <v>0</v>
      </c>
      <c r="E25" s="215">
        <v>0</v>
      </c>
      <c r="F25" s="215">
        <v>0</v>
      </c>
      <c r="G25" s="216">
        <v>0</v>
      </c>
      <c r="H25" s="214">
        <v>0</v>
      </c>
      <c r="I25" s="215">
        <v>0</v>
      </c>
      <c r="J25" s="216">
        <v>0</v>
      </c>
      <c r="K25" s="214">
        <v>0</v>
      </c>
      <c r="L25" s="215">
        <v>0</v>
      </c>
      <c r="M25" s="216">
        <v>0</v>
      </c>
      <c r="N25" s="6"/>
    </row>
    <row r="26" spans="1:14" ht="13" x14ac:dyDescent="0.3">
      <c r="A26" s="161" t="s">
        <v>69</v>
      </c>
      <c r="B26" s="214">
        <v>5039</v>
      </c>
      <c r="C26" s="215">
        <v>0</v>
      </c>
      <c r="D26" s="215">
        <v>0</v>
      </c>
      <c r="E26" s="215">
        <v>0</v>
      </c>
      <c r="F26" s="215">
        <v>0</v>
      </c>
      <c r="G26" s="216">
        <v>0</v>
      </c>
      <c r="H26" s="214">
        <v>0</v>
      </c>
      <c r="I26" s="215">
        <v>0</v>
      </c>
      <c r="J26" s="216">
        <v>0</v>
      </c>
      <c r="K26" s="214">
        <v>0</v>
      </c>
      <c r="L26" s="215">
        <v>0</v>
      </c>
      <c r="M26" s="216">
        <v>0</v>
      </c>
      <c r="N26" s="6"/>
    </row>
    <row r="28" spans="1:14" ht="13" x14ac:dyDescent="0.3">
      <c r="A28" s="217" t="s">
        <v>127</v>
      </c>
    </row>
    <row r="29" spans="1:14" x14ac:dyDescent="0.25">
      <c r="A29" s="218" t="s">
        <v>130</v>
      </c>
    </row>
    <row r="30" spans="1:14" ht="12" customHeight="1" x14ac:dyDescent="0.25">
      <c r="A30" s="218" t="s">
        <v>131</v>
      </c>
    </row>
    <row r="31" spans="1:14" x14ac:dyDescent="0.25">
      <c r="A31" s="218" t="s">
        <v>128</v>
      </c>
    </row>
    <row r="33" spans="1:1" x14ac:dyDescent="0.25">
      <c r="A33" s="218" t="s">
        <v>133</v>
      </c>
    </row>
    <row r="34" spans="1:1" x14ac:dyDescent="0.25">
      <c r="A34" s="218" t="s">
        <v>134</v>
      </c>
    </row>
  </sheetData>
  <mergeCells count="3">
    <mergeCell ref="B5:G5"/>
    <mergeCell ref="H5:J5"/>
    <mergeCell ref="K5:M5"/>
  </mergeCells>
  <pageMargins left="0.7" right="0.7" top="0.75" bottom="0.75" header="0.3" footer="0.3"/>
  <pageSetup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033A6-CB84-45E6-8943-ABABFC011410}">
  <dimension ref="B2:N8"/>
  <sheetViews>
    <sheetView workbookViewId="0"/>
  </sheetViews>
  <sheetFormatPr defaultRowHeight="12.5" x14ac:dyDescent="0.25"/>
  <cols>
    <col min="2" max="2" width="21.90625" bestFit="1" customWidth="1"/>
    <col min="3" max="7" width="6.6328125" bestFit="1" customWidth="1"/>
    <col min="8" max="8" width="10" bestFit="1" customWidth="1"/>
    <col min="9" max="10" width="6.90625" bestFit="1" customWidth="1"/>
    <col min="11" max="11" width="9.08984375" bestFit="1" customWidth="1"/>
    <col min="12" max="13" width="6.90625" bestFit="1" customWidth="1"/>
    <col min="14" max="14" width="9.08984375" bestFit="1" customWidth="1"/>
  </cols>
  <sheetData>
    <row r="2" spans="2:14" ht="16" thickBot="1" x14ac:dyDescent="0.4">
      <c r="B2" s="22" t="s">
        <v>129</v>
      </c>
    </row>
    <row r="3" spans="2:14" x14ac:dyDescent="0.25">
      <c r="C3" s="220" t="s">
        <v>28</v>
      </c>
      <c r="D3" s="221"/>
      <c r="E3" s="221"/>
      <c r="F3" s="221"/>
      <c r="G3" s="221"/>
      <c r="H3" s="222"/>
      <c r="I3" s="220" t="s">
        <v>30</v>
      </c>
      <c r="J3" s="221"/>
      <c r="K3" s="222"/>
      <c r="L3" s="220" t="s">
        <v>34</v>
      </c>
      <c r="M3" s="221"/>
      <c r="N3" s="222"/>
    </row>
    <row r="4" spans="2:14" ht="39" x14ac:dyDescent="0.3">
      <c r="B4" s="12" t="s">
        <v>0</v>
      </c>
      <c r="C4" s="14" t="s">
        <v>23</v>
      </c>
      <c r="D4" s="4" t="s">
        <v>24</v>
      </c>
      <c r="E4" s="4" t="s">
        <v>25</v>
      </c>
      <c r="F4" s="4" t="s">
        <v>26</v>
      </c>
      <c r="G4" s="4" t="s">
        <v>27</v>
      </c>
      <c r="H4" s="15" t="s">
        <v>29</v>
      </c>
      <c r="I4" s="14" t="s">
        <v>31</v>
      </c>
      <c r="J4" s="4" t="s">
        <v>32</v>
      </c>
      <c r="K4" s="15" t="s">
        <v>33</v>
      </c>
      <c r="L4" s="14" t="s">
        <v>31</v>
      </c>
      <c r="M4" s="4" t="s">
        <v>32</v>
      </c>
      <c r="N4" s="15" t="s">
        <v>33</v>
      </c>
    </row>
    <row r="5" spans="2:14" ht="39" x14ac:dyDescent="0.3">
      <c r="B5" s="116" t="s">
        <v>76</v>
      </c>
      <c r="C5" s="128">
        <f>SUM('Tab 3 - Summary'!B9,'Tab 3 - Summary'!B18,'Tab 3 - Summary'!B27,'Tab 3 - Summary'!B36)</f>
        <v>0</v>
      </c>
      <c r="D5" s="128">
        <f>SUM('Tab 3 - Summary'!C9,'Tab 3 - Summary'!C18,'Tab 3 - Summary'!C27,'Tab 3 - Summary'!C36)</f>
        <v>0</v>
      </c>
      <c r="E5" s="128">
        <f>SUM('Tab 3 - Summary'!D9,'Tab 3 - Summary'!D18,'Tab 3 - Summary'!D27,'Tab 3 - Summary'!D36)</f>
        <v>0</v>
      </c>
      <c r="F5" s="128">
        <f>SUM('Tab 3 - Summary'!E9,'Tab 3 - Summary'!E18,'Tab 3 - Summary'!E27,'Tab 3 - Summary'!E36)</f>
        <v>0</v>
      </c>
      <c r="G5" s="128">
        <f>SUM('Tab 3 - Summary'!F9,'Tab 3 - Summary'!F18,'Tab 3 - Summary'!F27,'Tab 3 - Summary'!F36)</f>
        <v>0</v>
      </c>
      <c r="H5" s="128">
        <f>SUM('Tab 3 - Summary'!G9,'Tab 3 - Summary'!G18,'Tab 3 - Summary'!G27,'Tab 3 - Summary'!G36)</f>
        <v>0</v>
      </c>
      <c r="I5" s="128">
        <f>SUM('Tab 3 - Summary'!H9,'Tab 3 - Summary'!H18,'Tab 3 - Summary'!H27,'Tab 3 - Summary'!H36)</f>
        <v>0</v>
      </c>
      <c r="J5" s="128">
        <f>SUM('Tab 3 - Summary'!I9,'Tab 3 - Summary'!I18,'Tab 3 - Summary'!I27,'Tab 3 - Summary'!I36)</f>
        <v>0</v>
      </c>
      <c r="K5" s="128">
        <f>SUM('Tab 3 - Summary'!J9,'Tab 3 - Summary'!J18,'Tab 3 - Summary'!J27,'Tab 3 - Summary'!J36)</f>
        <v>0</v>
      </c>
      <c r="L5" s="128">
        <f>SUM('Tab 3 - Summary'!K9,'Tab 3 - Summary'!K18,'Tab 3 - Summary'!K27,'Tab 3 - Summary'!K36)</f>
        <v>0</v>
      </c>
      <c r="M5" s="128">
        <f>SUM('Tab 3 - Summary'!L9,'Tab 3 - Summary'!L18,'Tab 3 - Summary'!L27,'Tab 3 - Summary'!L36)</f>
        <v>0</v>
      </c>
      <c r="N5" s="128">
        <f>SUM('Tab 3 - Summary'!M9,'Tab 3 - Summary'!M18,'Tab 3 - Summary'!M27,'Tab 3 - Summary'!M36)</f>
        <v>0</v>
      </c>
    </row>
    <row r="6" spans="2:14" ht="13" x14ac:dyDescent="0.3">
      <c r="B6" s="131" t="s">
        <v>114</v>
      </c>
      <c r="C6" s="128">
        <f>SUM('Tab 3 - Summary'!B10,'Tab 3 - Summary'!B19,'Tab 3 - Summary'!B28,'Tab 3 - Summary'!B37)</f>
        <v>0</v>
      </c>
      <c r="D6" s="128">
        <f>SUM('Tab 3 - Summary'!C10,'Tab 3 - Summary'!C19,'Tab 3 - Summary'!C28,'Tab 3 - Summary'!C37)</f>
        <v>0</v>
      </c>
      <c r="E6" s="128">
        <f>SUM('Tab 3 - Summary'!D10,'Tab 3 - Summary'!D19,'Tab 3 - Summary'!D28,'Tab 3 - Summary'!D37)</f>
        <v>0</v>
      </c>
      <c r="F6" s="128">
        <f>SUM('Tab 3 - Summary'!E10,'Tab 3 - Summary'!E19,'Tab 3 - Summary'!E28,'Tab 3 - Summary'!E37)</f>
        <v>0</v>
      </c>
      <c r="G6" s="128">
        <f>SUM('Tab 3 - Summary'!F10,'Tab 3 - Summary'!F19,'Tab 3 - Summary'!F28,'Tab 3 - Summary'!F37)</f>
        <v>0</v>
      </c>
      <c r="H6" s="128">
        <f>SUM('Tab 3 - Summary'!G10,'Tab 3 - Summary'!G19,'Tab 3 - Summary'!G28,'Tab 3 - Summary'!G37)</f>
        <v>0</v>
      </c>
      <c r="I6" s="128">
        <f>SUM('Tab 3 - Summary'!H10,'Tab 3 - Summary'!H19,'Tab 3 - Summary'!H28,'Tab 3 - Summary'!H37)</f>
        <v>0</v>
      </c>
      <c r="J6" s="128">
        <f>SUM('Tab 3 - Summary'!I10,'Tab 3 - Summary'!I19,'Tab 3 - Summary'!I28,'Tab 3 - Summary'!I37)</f>
        <v>0</v>
      </c>
      <c r="K6" s="128">
        <f>SUM('Tab 3 - Summary'!J10,'Tab 3 - Summary'!J19,'Tab 3 - Summary'!J28,'Tab 3 - Summary'!J37)</f>
        <v>0</v>
      </c>
      <c r="L6" s="128">
        <f>SUM('Tab 3 - Summary'!K10,'Tab 3 - Summary'!K19,'Tab 3 - Summary'!K28,'Tab 3 - Summary'!K37)</f>
        <v>0</v>
      </c>
      <c r="M6" s="128">
        <f>SUM('Tab 3 - Summary'!L10,'Tab 3 - Summary'!L19,'Tab 3 - Summary'!L28,'Tab 3 - Summary'!L37)</f>
        <v>0</v>
      </c>
      <c r="N6" s="128">
        <f>SUM('Tab 3 - Summary'!M10,'Tab 3 - Summary'!M19,'Tab 3 - Summary'!M28,'Tab 3 - Summary'!M37)</f>
        <v>0</v>
      </c>
    </row>
    <row r="7" spans="2:14" ht="13" x14ac:dyDescent="0.3">
      <c r="B7" s="136" t="s">
        <v>113</v>
      </c>
      <c r="C7" s="128">
        <f>SUM('Tab 3 - Summary'!B11,'Tab 3 - Summary'!B20,'Tab 3 - Summary'!B29,'Tab 3 - Summary'!B38)</f>
        <v>0</v>
      </c>
      <c r="D7" s="128">
        <f>SUM('Tab 3 - Summary'!C11,'Tab 3 - Summary'!C20,'Tab 3 - Summary'!C29,'Tab 3 - Summary'!C38)</f>
        <v>0</v>
      </c>
      <c r="E7" s="128">
        <f>SUM('Tab 3 - Summary'!D11,'Tab 3 - Summary'!D20,'Tab 3 - Summary'!D29,'Tab 3 - Summary'!D38)</f>
        <v>0</v>
      </c>
      <c r="F7" s="128">
        <f>SUM('Tab 3 - Summary'!E11,'Tab 3 - Summary'!E20,'Tab 3 - Summary'!E29,'Tab 3 - Summary'!E38)</f>
        <v>0</v>
      </c>
      <c r="G7" s="128">
        <f>SUM('Tab 3 - Summary'!F11,'Tab 3 - Summary'!F20,'Tab 3 - Summary'!F29,'Tab 3 - Summary'!F38)</f>
        <v>0</v>
      </c>
      <c r="H7" s="128">
        <f>SUM('Tab 3 - Summary'!G11,'Tab 3 - Summary'!G20,'Tab 3 - Summary'!G29,'Tab 3 - Summary'!G38)</f>
        <v>0</v>
      </c>
      <c r="I7" s="128">
        <f>SUM('Tab 3 - Summary'!H11,'Tab 3 - Summary'!H20,'Tab 3 - Summary'!H29,'Tab 3 - Summary'!H38)</f>
        <v>0</v>
      </c>
      <c r="J7" s="128">
        <f>SUM('Tab 3 - Summary'!I11,'Tab 3 - Summary'!I20,'Tab 3 - Summary'!I29,'Tab 3 - Summary'!I38)</f>
        <v>0</v>
      </c>
      <c r="K7" s="128">
        <f>SUM('Tab 3 - Summary'!J11,'Tab 3 - Summary'!J20,'Tab 3 - Summary'!J29,'Tab 3 - Summary'!J38)</f>
        <v>0</v>
      </c>
      <c r="L7" s="128">
        <f>SUM('Tab 3 - Summary'!K11,'Tab 3 - Summary'!K20,'Tab 3 - Summary'!K29,'Tab 3 - Summary'!K38)</f>
        <v>0</v>
      </c>
      <c r="M7" s="128">
        <f>SUM('Tab 3 - Summary'!L11,'Tab 3 - Summary'!L20,'Tab 3 - Summary'!L29,'Tab 3 - Summary'!L38)</f>
        <v>0</v>
      </c>
      <c r="N7" s="128">
        <f>SUM('Tab 3 - Summary'!M11,'Tab 3 - Summary'!M20,'Tab 3 - Summary'!M29,'Tab 3 - Summary'!M38)</f>
        <v>0</v>
      </c>
    </row>
    <row r="8" spans="2:14" ht="13" x14ac:dyDescent="0.3">
      <c r="B8" s="139" t="s">
        <v>121</v>
      </c>
      <c r="C8" s="128">
        <f>SUM('Tab 3 - Summary'!B12,'Tab 3 - Summary'!B21,'Tab 3 - Summary'!B30,'Tab 3 - Summary'!B39)</f>
        <v>0</v>
      </c>
      <c r="D8" s="128">
        <f>SUM('Tab 3 - Summary'!C12,'Tab 3 - Summary'!C21,'Tab 3 - Summary'!C30,'Tab 3 - Summary'!C39)</f>
        <v>0</v>
      </c>
      <c r="E8" s="128">
        <f>SUM('Tab 3 - Summary'!D12,'Tab 3 - Summary'!D21,'Tab 3 - Summary'!D30,'Tab 3 - Summary'!D39)</f>
        <v>0</v>
      </c>
      <c r="F8" s="128">
        <f>SUM('Tab 3 - Summary'!E12,'Tab 3 - Summary'!E21,'Tab 3 - Summary'!E30,'Tab 3 - Summary'!E39)</f>
        <v>0</v>
      </c>
      <c r="G8" s="128">
        <f>SUM('Tab 3 - Summary'!F12,'Tab 3 - Summary'!F21,'Tab 3 - Summary'!F30,'Tab 3 - Summary'!F39)</f>
        <v>0</v>
      </c>
      <c r="H8" s="128">
        <f>SUM('Tab 3 - Summary'!G12,'Tab 3 - Summary'!G21,'Tab 3 - Summary'!G30,'Tab 3 - Summary'!G39)</f>
        <v>0</v>
      </c>
      <c r="I8" s="128">
        <f>SUM('Tab 3 - Summary'!H12,'Tab 3 - Summary'!H21,'Tab 3 - Summary'!H30,'Tab 3 - Summary'!H39)</f>
        <v>0</v>
      </c>
      <c r="J8" s="128">
        <f>SUM('Tab 3 - Summary'!I12,'Tab 3 - Summary'!I21,'Tab 3 - Summary'!I30,'Tab 3 - Summary'!I39)</f>
        <v>0</v>
      </c>
      <c r="K8" s="128">
        <f>SUM('Tab 3 - Summary'!J12,'Tab 3 - Summary'!J21,'Tab 3 - Summary'!J30,'Tab 3 - Summary'!J39)</f>
        <v>0</v>
      </c>
      <c r="L8" s="128">
        <f>SUM('Tab 3 - Summary'!K12,'Tab 3 - Summary'!K21,'Tab 3 - Summary'!K30,'Tab 3 - Summary'!K39)</f>
        <v>0</v>
      </c>
      <c r="M8" s="128">
        <f>SUM('Tab 3 - Summary'!L12,'Tab 3 - Summary'!L21,'Tab 3 - Summary'!L30,'Tab 3 - Summary'!L39)</f>
        <v>0</v>
      </c>
      <c r="N8" s="128">
        <f>SUM('Tab 3 - Summary'!M12,'Tab 3 - Summary'!M21,'Tab 3 - Summary'!M30,'Tab 3 - Summary'!M39)</f>
        <v>0</v>
      </c>
    </row>
  </sheetData>
  <mergeCells count="3">
    <mergeCell ref="C3:H3"/>
    <mergeCell ref="I3:K3"/>
    <mergeCell ref="L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18797-1F49-4A0D-9EAC-8ACB175A8369}">
  <dimension ref="A1:N39"/>
  <sheetViews>
    <sheetView zoomScale="140" zoomScaleNormal="140" workbookViewId="0">
      <selection activeCell="G38" sqref="G38"/>
    </sheetView>
  </sheetViews>
  <sheetFormatPr defaultColWidth="9.36328125" defaultRowHeight="12.5" x14ac:dyDescent="0.25"/>
  <cols>
    <col min="1" max="1" width="50.36328125" customWidth="1"/>
    <col min="2" max="13" width="11.6328125" customWidth="1"/>
    <col min="14" max="14" width="9.6328125" bestFit="1" customWidth="1"/>
    <col min="15" max="16" width="8.6328125" customWidth="1"/>
  </cols>
  <sheetData>
    <row r="1" spans="1:14" ht="15.5" x14ac:dyDescent="0.35">
      <c r="A1" s="22" t="s">
        <v>37</v>
      </c>
    </row>
    <row r="2" spans="1:14" ht="15.5" x14ac:dyDescent="0.35">
      <c r="A2" s="22" t="s">
        <v>74</v>
      </c>
    </row>
    <row r="4" spans="1:14" x14ac:dyDescent="0.25">
      <c r="A4" t="s">
        <v>105</v>
      </c>
    </row>
    <row r="5" spans="1:14" ht="13" x14ac:dyDescent="0.3">
      <c r="A5" s="21"/>
    </row>
    <row r="6" spans="1:14" ht="16" thickBot="1" x14ac:dyDescent="0.4">
      <c r="A6" s="22" t="s">
        <v>115</v>
      </c>
    </row>
    <row r="7" spans="1:14" x14ac:dyDescent="0.25">
      <c r="B7" s="220" t="s">
        <v>28</v>
      </c>
      <c r="C7" s="221"/>
      <c r="D7" s="221"/>
      <c r="E7" s="221"/>
      <c r="F7" s="221"/>
      <c r="G7" s="222"/>
      <c r="H7" s="220" t="s">
        <v>30</v>
      </c>
      <c r="I7" s="221"/>
      <c r="J7" s="222"/>
      <c r="K7" s="220" t="s">
        <v>34</v>
      </c>
      <c r="L7" s="221"/>
      <c r="M7" s="222"/>
    </row>
    <row r="8" spans="1:14" ht="24.75" customHeight="1" x14ac:dyDescent="0.3">
      <c r="A8" s="12" t="s">
        <v>0</v>
      </c>
      <c r="B8" s="14" t="s">
        <v>23</v>
      </c>
      <c r="C8" s="4" t="s">
        <v>24</v>
      </c>
      <c r="D8" s="4" t="s">
        <v>25</v>
      </c>
      <c r="E8" s="4" t="s">
        <v>26</v>
      </c>
      <c r="F8" s="4" t="s">
        <v>27</v>
      </c>
      <c r="G8" s="15" t="s">
        <v>29</v>
      </c>
      <c r="H8" s="14" t="s">
        <v>31</v>
      </c>
      <c r="I8" s="4" t="s">
        <v>32</v>
      </c>
      <c r="J8" s="15" t="s">
        <v>33</v>
      </c>
      <c r="K8" s="14" t="s">
        <v>31</v>
      </c>
      <c r="L8" s="4" t="s">
        <v>32</v>
      </c>
      <c r="M8" s="15" t="s">
        <v>33</v>
      </c>
      <c r="N8" s="1"/>
    </row>
    <row r="9" spans="1:14" s="123" customFormat="1" ht="24.75" customHeight="1" x14ac:dyDescent="0.3">
      <c r="A9" s="116" t="s">
        <v>76</v>
      </c>
      <c r="B9" s="128">
        <f>'Tab 4 - % non prop'!B22*'Tab 1 - Plan Data'!B7</f>
        <v>0</v>
      </c>
      <c r="C9" s="129">
        <f>'Tab 4 - % non prop'!C22*'Tab 1 - Plan Data'!C7</f>
        <v>0</v>
      </c>
      <c r="D9" s="129">
        <f>'Tab 4 - % non prop'!D22*'Tab 1 - Plan Data'!D7</f>
        <v>0</v>
      </c>
      <c r="E9" s="129">
        <f>'Tab 4 - % non prop'!E22*'Tab 1 - Plan Data'!E7</f>
        <v>0</v>
      </c>
      <c r="F9" s="129">
        <f>'Tab 4 - % non prop'!F22*'Tab 1 - Plan Data'!F7</f>
        <v>0</v>
      </c>
      <c r="G9" s="130">
        <f>'Tab 4 - % non prop'!G22*'Tab 1 - Plan Data'!G7</f>
        <v>0</v>
      </c>
      <c r="H9" s="128">
        <f>'Tab 4 - % non prop'!H22*'Tab 1 - Plan Data'!H7</f>
        <v>0</v>
      </c>
      <c r="I9" s="129">
        <f>'Tab 4 - % non prop'!I22*'Tab 1 - Plan Data'!I7</f>
        <v>0</v>
      </c>
      <c r="J9" s="130">
        <f>'Tab 4 - % non prop'!J22*'Tab 1 - Plan Data'!J7</f>
        <v>0</v>
      </c>
      <c r="K9" s="128">
        <f>'Tab 4 - % non prop'!K22*'Tab 1 - Plan Data'!K7</f>
        <v>0</v>
      </c>
      <c r="L9" s="130">
        <f>'Tab 4 - % non prop'!L22*'Tab 1 - Plan Data'!L7</f>
        <v>0</v>
      </c>
      <c r="M9" s="130">
        <f>'Tab 4 - % non prop'!M22*'Tab 1 - Plan Data'!M7</f>
        <v>0</v>
      </c>
      <c r="N9" s="122"/>
    </row>
    <row r="10" spans="1:14" s="123" customFormat="1" ht="13" x14ac:dyDescent="0.3">
      <c r="A10" s="131" t="s">
        <v>114</v>
      </c>
      <c r="B10" s="132">
        <f>'Tab 4 - % non prop'!B91</f>
        <v>0</v>
      </c>
      <c r="C10" s="133">
        <f>'Tab 4 - % non prop'!C91</f>
        <v>0</v>
      </c>
      <c r="D10" s="133">
        <f>'Tab 4 - % non prop'!D91</f>
        <v>0</v>
      </c>
      <c r="E10" s="133">
        <f>'Tab 4 - % non prop'!E91</f>
        <v>0</v>
      </c>
      <c r="F10" s="133">
        <f>'Tab 4 - % non prop'!F91</f>
        <v>0</v>
      </c>
      <c r="G10" s="134">
        <f>'Tab 4 - % non prop'!G91</f>
        <v>0</v>
      </c>
      <c r="H10" s="132">
        <f>'Tab 4 - % non prop'!H91</f>
        <v>0</v>
      </c>
      <c r="I10" s="133">
        <f>'Tab 4 - % non prop'!I91</f>
        <v>0</v>
      </c>
      <c r="J10" s="134">
        <f>'Tab 4 - % non prop'!J91</f>
        <v>0</v>
      </c>
      <c r="K10" s="132">
        <f>'Tab 4 - % non prop'!K91</f>
        <v>0</v>
      </c>
      <c r="L10" s="135">
        <f>'Tab 4 - % non prop'!L91</f>
        <v>0</v>
      </c>
      <c r="M10" s="135">
        <f>'Tab 4 - % non prop'!M91</f>
        <v>0</v>
      </c>
    </row>
    <row r="11" spans="1:14" s="123" customFormat="1" ht="13" x14ac:dyDescent="0.3">
      <c r="A11" s="136" t="s">
        <v>113</v>
      </c>
      <c r="B11" s="137">
        <f>'Tab 4 - % non prop'!B104+'Tab 4 - % non prop'!B116+'Tab 4 - % non prop'!B123+'Tab 4 - % non prop'!B129</f>
        <v>0</v>
      </c>
      <c r="C11" s="138">
        <f>'Tab 4 - % non prop'!C104+'Tab 4 - % non prop'!C116+'Tab 4 - % non prop'!C123+'Tab 4 - % non prop'!C129</f>
        <v>0</v>
      </c>
      <c r="D11" s="138">
        <f>'Tab 4 - % non prop'!D104+'Tab 4 - % non prop'!D116+'Tab 4 - % non prop'!D123+'Tab 4 - % non prop'!D129</f>
        <v>0</v>
      </c>
      <c r="E11" s="138">
        <f>'Tab 4 - % non prop'!E104+'Tab 4 - % non prop'!E116+'Tab 4 - % non prop'!E123+'Tab 4 - % non prop'!E129</f>
        <v>0</v>
      </c>
      <c r="F11" s="138">
        <f>'Tab 4 - % non prop'!F104+'Tab 4 - % non prop'!F116+'Tab 4 - % non prop'!F123+'Tab 4 - % non prop'!F129</f>
        <v>0</v>
      </c>
      <c r="G11" s="135">
        <f>'Tab 4 - % non prop'!G104+'Tab 4 - % non prop'!G116+'Tab 4 - % non prop'!G123+'Tab 4 - % non prop'!G129</f>
        <v>0</v>
      </c>
      <c r="H11" s="137">
        <f>'Tab 4 - % non prop'!H104+'Tab 4 - % non prop'!H116+'Tab 4 - % non prop'!H123+'Tab 4 - % non prop'!H129</f>
        <v>0</v>
      </c>
      <c r="I11" s="138">
        <f>'Tab 4 - % non prop'!I104+'Tab 4 - % non prop'!I116+'Tab 4 - % non prop'!I123+'Tab 4 - % non prop'!I129</f>
        <v>0</v>
      </c>
      <c r="J11" s="135">
        <f>'Tab 4 - % non prop'!J104+'Tab 4 - % non prop'!J116+'Tab 4 - % non prop'!J123+'Tab 4 - % non prop'!J129</f>
        <v>0</v>
      </c>
      <c r="K11" s="137">
        <f>'Tab 4 - % non prop'!K104+'Tab 4 - % non prop'!K116+'Tab 4 - % non prop'!K123+'Tab 4 - % non prop'!K129</f>
        <v>0</v>
      </c>
      <c r="L11" s="135">
        <f>'Tab 4 - % non prop'!L104+'Tab 4 - % non prop'!L116+'Tab 4 - % non prop'!L123+'Tab 4 - % non prop'!L129</f>
        <v>0</v>
      </c>
      <c r="M11" s="135">
        <f>'Tab 4 - % non prop'!M104+'Tab 4 - % non prop'!M116+'Tab 4 - % non prop'!M123+'Tab 4 - % non prop'!M129</f>
        <v>0</v>
      </c>
    </row>
    <row r="12" spans="1:14" s="123" customFormat="1" ht="13" x14ac:dyDescent="0.3">
      <c r="A12" s="139" t="s">
        <v>121</v>
      </c>
      <c r="B12" s="140">
        <f>SUM(B9:B11)</f>
        <v>0</v>
      </c>
      <c r="C12" s="141">
        <f t="shared" ref="C12:M12" si="0">SUM(C9:C11)</f>
        <v>0</v>
      </c>
      <c r="D12" s="141">
        <f t="shared" si="0"/>
        <v>0</v>
      </c>
      <c r="E12" s="141">
        <f t="shared" si="0"/>
        <v>0</v>
      </c>
      <c r="F12" s="141">
        <f t="shared" si="0"/>
        <v>0</v>
      </c>
      <c r="G12" s="142">
        <f t="shared" si="0"/>
        <v>0</v>
      </c>
      <c r="H12" s="140">
        <f t="shared" si="0"/>
        <v>0</v>
      </c>
      <c r="I12" s="141">
        <f t="shared" si="0"/>
        <v>0</v>
      </c>
      <c r="J12" s="142">
        <f t="shared" si="0"/>
        <v>0</v>
      </c>
      <c r="K12" s="140">
        <f t="shared" si="0"/>
        <v>0</v>
      </c>
      <c r="L12" s="142">
        <f t="shared" si="0"/>
        <v>0</v>
      </c>
      <c r="M12" s="142">
        <f t="shared" si="0"/>
        <v>0</v>
      </c>
    </row>
    <row r="13" spans="1:14" ht="13" x14ac:dyDescent="0.3">
      <c r="A13" s="34"/>
      <c r="B13" s="35"/>
      <c r="C13" s="35"/>
      <c r="D13" s="35"/>
      <c r="E13" s="35"/>
      <c r="F13" s="35"/>
      <c r="G13" s="35"/>
      <c r="H13" s="35"/>
      <c r="I13" s="35"/>
      <c r="J13" s="35"/>
      <c r="K13" s="35"/>
      <c r="L13" s="1"/>
      <c r="M13" s="1"/>
    </row>
    <row r="15" spans="1:14" ht="16" thickBot="1" x14ac:dyDescent="0.4">
      <c r="A15" s="22" t="s">
        <v>116</v>
      </c>
    </row>
    <row r="16" spans="1:14" x14ac:dyDescent="0.25">
      <c r="B16" s="220" t="s">
        <v>28</v>
      </c>
      <c r="C16" s="221"/>
      <c r="D16" s="221"/>
      <c r="E16" s="221"/>
      <c r="F16" s="221"/>
      <c r="G16" s="222"/>
      <c r="H16" s="220" t="s">
        <v>30</v>
      </c>
      <c r="I16" s="221"/>
      <c r="J16" s="222"/>
      <c r="K16" s="220" t="s">
        <v>34</v>
      </c>
      <c r="L16" s="221"/>
      <c r="M16" s="222"/>
    </row>
    <row r="17" spans="1:13" ht="26" x14ac:dyDescent="0.3">
      <c r="A17" s="12" t="s">
        <v>0</v>
      </c>
      <c r="B17" s="14" t="s">
        <v>23</v>
      </c>
      <c r="C17" s="4" t="s">
        <v>24</v>
      </c>
      <c r="D17" s="4" t="s">
        <v>25</v>
      </c>
      <c r="E17" s="4" t="s">
        <v>26</v>
      </c>
      <c r="F17" s="4" t="s">
        <v>27</v>
      </c>
      <c r="G17" s="15" t="s">
        <v>29</v>
      </c>
      <c r="H17" s="14" t="s">
        <v>31</v>
      </c>
      <c r="I17" s="4" t="s">
        <v>32</v>
      </c>
      <c r="J17" s="15" t="s">
        <v>33</v>
      </c>
      <c r="K17" s="14" t="s">
        <v>31</v>
      </c>
      <c r="L17" s="4" t="s">
        <v>32</v>
      </c>
      <c r="M17" s="15" t="s">
        <v>33</v>
      </c>
    </row>
    <row r="18" spans="1:13" s="123" customFormat="1" ht="26" x14ac:dyDescent="0.3">
      <c r="A18" s="116" t="s">
        <v>76</v>
      </c>
      <c r="B18" s="128">
        <f>'Tab 5 - $ non prop'!B22*'Tab 1 - Plan Data'!B8</f>
        <v>0</v>
      </c>
      <c r="C18" s="129">
        <f>'Tab 5 - $ non prop'!C22*'Tab 1 - Plan Data'!C8</f>
        <v>0</v>
      </c>
      <c r="D18" s="129">
        <f>'Tab 5 - $ non prop'!D22*'Tab 1 - Plan Data'!D8</f>
        <v>0</v>
      </c>
      <c r="E18" s="129">
        <f>'Tab 5 - $ non prop'!E22*'Tab 1 - Plan Data'!E8</f>
        <v>0</v>
      </c>
      <c r="F18" s="129">
        <f>'Tab 5 - $ non prop'!F22*'Tab 1 - Plan Data'!F8</f>
        <v>0</v>
      </c>
      <c r="G18" s="130">
        <f>'Tab 5 - $ non prop'!G22*'Tab 1 - Plan Data'!G8</f>
        <v>0</v>
      </c>
      <c r="H18" s="128">
        <f>'Tab 5 - $ non prop'!H22*'Tab 1 - Plan Data'!H8</f>
        <v>0</v>
      </c>
      <c r="I18" s="129">
        <f>'Tab 5 - $ non prop'!I22*'Tab 1 - Plan Data'!I8</f>
        <v>0</v>
      </c>
      <c r="J18" s="130">
        <f>'Tab 5 - $ non prop'!J22*'Tab 1 - Plan Data'!J8</f>
        <v>0</v>
      </c>
      <c r="K18" s="128">
        <f>'Tab 5 - $ non prop'!K22*'Tab 1 - Plan Data'!K8</f>
        <v>0</v>
      </c>
      <c r="L18" s="130">
        <f>'Tab 5 - $ non prop'!L22*'Tab 1 - Plan Data'!L8</f>
        <v>0</v>
      </c>
      <c r="M18" s="130">
        <f>'Tab 5 - $ non prop'!M22*'Tab 1 - Plan Data'!M8</f>
        <v>0</v>
      </c>
    </row>
    <row r="19" spans="1:13" s="123" customFormat="1" ht="13" x14ac:dyDescent="0.3">
      <c r="A19" s="131" t="s">
        <v>114</v>
      </c>
      <c r="B19" s="132">
        <f>'Tab 5 - $ non prop'!B91</f>
        <v>0</v>
      </c>
      <c r="C19" s="133">
        <f>'Tab 5 - $ non prop'!C91</f>
        <v>0</v>
      </c>
      <c r="D19" s="133">
        <f>'Tab 5 - $ non prop'!D91</f>
        <v>0</v>
      </c>
      <c r="E19" s="133">
        <f>'Tab 5 - $ non prop'!E91</f>
        <v>0</v>
      </c>
      <c r="F19" s="133">
        <f>'Tab 5 - $ non prop'!F91</f>
        <v>0</v>
      </c>
      <c r="G19" s="134">
        <f>'Tab 5 - $ non prop'!G91</f>
        <v>0</v>
      </c>
      <c r="H19" s="132">
        <f>'Tab 5 - $ non prop'!H91</f>
        <v>0</v>
      </c>
      <c r="I19" s="133">
        <f>'Tab 5 - $ non prop'!I91</f>
        <v>0</v>
      </c>
      <c r="J19" s="134">
        <f>'Tab 5 - $ non prop'!J91</f>
        <v>0</v>
      </c>
      <c r="K19" s="132">
        <f>'Tab 5 - $ non prop'!K91</f>
        <v>0</v>
      </c>
      <c r="L19" s="135">
        <f>'Tab 5 - $ non prop'!L91</f>
        <v>0</v>
      </c>
      <c r="M19" s="135">
        <f>'Tab 5 - $ non prop'!M91</f>
        <v>0</v>
      </c>
    </row>
    <row r="20" spans="1:13" s="123" customFormat="1" ht="13" x14ac:dyDescent="0.3">
      <c r="A20" s="136" t="s">
        <v>113</v>
      </c>
      <c r="B20" s="137">
        <f>'Tab 5 - $ non prop'!B104+'Tab 5 - $ non prop'!B116+'Tab 5 - $ non prop'!B123+'Tab 5 - $ non prop'!B129</f>
        <v>0</v>
      </c>
      <c r="C20" s="138">
        <f>'Tab 5 - $ non prop'!C104+'Tab 5 - $ non prop'!C116+'Tab 5 - $ non prop'!C123+'Tab 5 - $ non prop'!C129</f>
        <v>0</v>
      </c>
      <c r="D20" s="138">
        <f>'Tab 5 - $ non prop'!D104+'Tab 5 - $ non prop'!D116+'Tab 5 - $ non prop'!D123+'Tab 5 - $ non prop'!D129</f>
        <v>0</v>
      </c>
      <c r="E20" s="138">
        <f>'Tab 5 - $ non prop'!E104+'Tab 5 - $ non prop'!E116+'Tab 5 - $ non prop'!E123+'Tab 5 - $ non prop'!E129</f>
        <v>0</v>
      </c>
      <c r="F20" s="138">
        <f>'Tab 5 - $ non prop'!F104+'Tab 5 - $ non prop'!F116+'Tab 5 - $ non prop'!F123+'Tab 5 - $ non prop'!F129</f>
        <v>0</v>
      </c>
      <c r="G20" s="135">
        <f>'Tab 5 - $ non prop'!G104+'Tab 5 - $ non prop'!G116+'Tab 5 - $ non prop'!G123+'Tab 5 - $ non prop'!G129</f>
        <v>0</v>
      </c>
      <c r="H20" s="137">
        <f>'Tab 5 - $ non prop'!H104+'Tab 5 - $ non prop'!H116+'Tab 5 - $ non prop'!H123+'Tab 5 - $ non prop'!H129</f>
        <v>0</v>
      </c>
      <c r="I20" s="138">
        <f>'Tab 5 - $ non prop'!I104+'Tab 5 - $ non prop'!I116+'Tab 5 - $ non prop'!I123+'Tab 5 - $ non prop'!I129</f>
        <v>0</v>
      </c>
      <c r="J20" s="135">
        <f>'Tab 5 - $ non prop'!J104+'Tab 5 - $ non prop'!J116+'Tab 5 - $ non prop'!J123+'Tab 5 - $ non prop'!J129</f>
        <v>0</v>
      </c>
      <c r="K20" s="137">
        <f>'Tab 5 - $ non prop'!K104+'Tab 5 - $ non prop'!K116+'Tab 5 - $ non prop'!K123+'Tab 5 - $ non prop'!K129</f>
        <v>0</v>
      </c>
      <c r="L20" s="135">
        <f>'Tab 5 - $ non prop'!L104+'Tab 5 - $ non prop'!L116+'Tab 5 - $ non prop'!L123+'Tab 5 - $ non prop'!L129</f>
        <v>0</v>
      </c>
      <c r="M20" s="135">
        <f>'Tab 5 - $ non prop'!M104+'Tab 5 - $ non prop'!M116+'Tab 5 - $ non prop'!M123+'Tab 5 - $ non prop'!M129</f>
        <v>0</v>
      </c>
    </row>
    <row r="21" spans="1:13" s="123" customFormat="1" ht="13" x14ac:dyDescent="0.3">
      <c r="A21" s="139" t="s">
        <v>121</v>
      </c>
      <c r="B21" s="140">
        <f>SUM(B18:B20)</f>
        <v>0</v>
      </c>
      <c r="C21" s="141">
        <f t="shared" ref="C21" si="1">SUM(C18:C20)</f>
        <v>0</v>
      </c>
      <c r="D21" s="141">
        <f t="shared" ref="D21" si="2">SUM(D18:D20)</f>
        <v>0</v>
      </c>
      <c r="E21" s="141">
        <f t="shared" ref="E21" si="3">SUM(E18:E20)</f>
        <v>0</v>
      </c>
      <c r="F21" s="141">
        <f t="shared" ref="F21" si="4">SUM(F18:F20)</f>
        <v>0</v>
      </c>
      <c r="G21" s="142">
        <f t="shared" ref="G21" si="5">SUM(G18:G20)</f>
        <v>0</v>
      </c>
      <c r="H21" s="140">
        <f t="shared" ref="H21" si="6">SUM(H18:H20)</f>
        <v>0</v>
      </c>
      <c r="I21" s="141">
        <f t="shared" ref="I21" si="7">SUM(I18:I20)</f>
        <v>0</v>
      </c>
      <c r="J21" s="142">
        <f t="shared" ref="J21" si="8">SUM(J18:J20)</f>
        <v>0</v>
      </c>
      <c r="K21" s="140">
        <f t="shared" ref="K21" si="9">SUM(K18:K20)</f>
        <v>0</v>
      </c>
      <c r="L21" s="142">
        <f t="shared" ref="L21" si="10">SUM(L18:L20)</f>
        <v>0</v>
      </c>
      <c r="M21" s="142">
        <f t="shared" ref="M21" si="11">SUM(M18:M20)</f>
        <v>0</v>
      </c>
    </row>
    <row r="24" spans="1:13" ht="16" thickBot="1" x14ac:dyDescent="0.4">
      <c r="A24" s="22" t="s">
        <v>117</v>
      </c>
    </row>
    <row r="25" spans="1:13" x14ac:dyDescent="0.25">
      <c r="B25" s="220" t="s">
        <v>28</v>
      </c>
      <c r="C25" s="221"/>
      <c r="D25" s="221"/>
      <c r="E25" s="221"/>
      <c r="F25" s="221"/>
      <c r="G25" s="222"/>
      <c r="H25" s="220" t="s">
        <v>30</v>
      </c>
      <c r="I25" s="221"/>
      <c r="J25" s="222"/>
      <c r="K25" s="220" t="s">
        <v>34</v>
      </c>
      <c r="L25" s="221"/>
      <c r="M25" s="222"/>
    </row>
    <row r="26" spans="1:13" ht="26" x14ac:dyDescent="0.3">
      <c r="A26" s="12" t="s">
        <v>0</v>
      </c>
      <c r="B26" s="14" t="s">
        <v>23</v>
      </c>
      <c r="C26" s="4" t="s">
        <v>24</v>
      </c>
      <c r="D26" s="4" t="s">
        <v>25</v>
      </c>
      <c r="E26" s="4" t="s">
        <v>26</v>
      </c>
      <c r="F26" s="4" t="s">
        <v>27</v>
      </c>
      <c r="G26" s="15" t="s">
        <v>29</v>
      </c>
      <c r="H26" s="14" t="s">
        <v>31</v>
      </c>
      <c r="I26" s="4" t="s">
        <v>32</v>
      </c>
      <c r="J26" s="15" t="s">
        <v>33</v>
      </c>
      <c r="K26" s="14" t="s">
        <v>31</v>
      </c>
      <c r="L26" s="4" t="s">
        <v>32</v>
      </c>
      <c r="M26" s="15" t="s">
        <v>33</v>
      </c>
    </row>
    <row r="27" spans="1:13" s="123" customFormat="1" ht="26" x14ac:dyDescent="0.3">
      <c r="A27" s="116" t="s">
        <v>76</v>
      </c>
      <c r="B27" s="128">
        <f>'Tab 6 - % prop'!B22*'Tab 1 - Plan Data'!B7</f>
        <v>0</v>
      </c>
      <c r="C27" s="129">
        <f>'Tab 6 - % prop'!C22*'Tab 1 - Plan Data'!C7</f>
        <v>0</v>
      </c>
      <c r="D27" s="129">
        <f>'Tab 6 - % prop'!D22*'Tab 1 - Plan Data'!D7</f>
        <v>0</v>
      </c>
      <c r="E27" s="129">
        <f>'Tab 6 - % prop'!E22*'Tab 1 - Plan Data'!E7</f>
        <v>0</v>
      </c>
      <c r="F27" s="129">
        <f>'Tab 6 - % prop'!F22*'Tab 1 - Plan Data'!F7</f>
        <v>0</v>
      </c>
      <c r="G27" s="130">
        <f>'Tab 6 - % prop'!G22*'Tab 1 - Plan Data'!G7</f>
        <v>0</v>
      </c>
      <c r="H27" s="128">
        <f>'Tab 6 - % prop'!H22*'Tab 1 - Plan Data'!H7</f>
        <v>0</v>
      </c>
      <c r="I27" s="129">
        <f>'Tab 6 - % prop'!I22*'Tab 1 - Plan Data'!I7</f>
        <v>0</v>
      </c>
      <c r="J27" s="130">
        <f>'Tab 6 - % prop'!J22*'Tab 1 - Plan Data'!J7</f>
        <v>0</v>
      </c>
      <c r="K27" s="128">
        <f>'Tab 6 - % prop'!K22*'Tab 1 - Plan Data'!K7</f>
        <v>0</v>
      </c>
      <c r="L27" s="130">
        <f>'Tab 6 - % prop'!L22*'Tab 1 - Plan Data'!L7</f>
        <v>0</v>
      </c>
      <c r="M27" s="130">
        <f>'Tab 6 - % prop'!M22*'Tab 1 - Plan Data'!M7</f>
        <v>0</v>
      </c>
    </row>
    <row r="28" spans="1:13" s="123" customFormat="1" ht="13" x14ac:dyDescent="0.3">
      <c r="A28" s="131" t="s">
        <v>114</v>
      </c>
      <c r="B28" s="132">
        <f>'Tab 6 - % prop'!B91</f>
        <v>0</v>
      </c>
      <c r="C28" s="133">
        <f>'Tab 6 - % prop'!C91</f>
        <v>0</v>
      </c>
      <c r="D28" s="133">
        <f>'Tab 6 - % prop'!D91</f>
        <v>0</v>
      </c>
      <c r="E28" s="133">
        <f>'Tab 6 - % prop'!E91</f>
        <v>0</v>
      </c>
      <c r="F28" s="133">
        <f>'Tab 6 - % prop'!F91</f>
        <v>0</v>
      </c>
      <c r="G28" s="134">
        <f>'Tab 6 - % prop'!G91</f>
        <v>0</v>
      </c>
      <c r="H28" s="132">
        <f>'Tab 6 - % prop'!H91</f>
        <v>0</v>
      </c>
      <c r="I28" s="133">
        <f>'Tab 6 - % prop'!I91</f>
        <v>0</v>
      </c>
      <c r="J28" s="134">
        <f>'Tab 6 - % prop'!J91</f>
        <v>0</v>
      </c>
      <c r="K28" s="132">
        <f>'Tab 6 - % prop'!K91</f>
        <v>0</v>
      </c>
      <c r="L28" s="135">
        <f>'Tab 6 - % prop'!L91</f>
        <v>0</v>
      </c>
      <c r="M28" s="135">
        <f>'Tab 6 - % prop'!M91</f>
        <v>0</v>
      </c>
    </row>
    <row r="29" spans="1:13" s="123" customFormat="1" ht="13" x14ac:dyDescent="0.3">
      <c r="A29" s="136" t="s">
        <v>113</v>
      </c>
      <c r="B29" s="137">
        <f>'Tab 6 - % prop'!B108+'Tab 6 - % prop'!B120+'Tab 6 - % prop'!B127+'Tab 6 - % prop'!B133</f>
        <v>0</v>
      </c>
      <c r="C29" s="138">
        <f>'Tab 6 - % prop'!C108+'Tab 6 - % prop'!C120+'Tab 6 - % prop'!C127+'Tab 6 - % prop'!C133</f>
        <v>0</v>
      </c>
      <c r="D29" s="138">
        <f>'Tab 6 - % prop'!D108+'Tab 6 - % prop'!D120+'Tab 6 - % prop'!D127+'Tab 6 - % prop'!D133</f>
        <v>0</v>
      </c>
      <c r="E29" s="138">
        <f>'Tab 6 - % prop'!E108+'Tab 6 - % prop'!E120+'Tab 6 - % prop'!E127+'Tab 6 - % prop'!E133</f>
        <v>0</v>
      </c>
      <c r="F29" s="138">
        <f>'Tab 6 - % prop'!F108+'Tab 6 - % prop'!F120+'Tab 6 - % prop'!F127+'Tab 6 - % prop'!F133</f>
        <v>0</v>
      </c>
      <c r="G29" s="135">
        <f>'Tab 6 - % prop'!G108+'Tab 6 - % prop'!G120+'Tab 6 - % prop'!G127+'Tab 6 - % prop'!G133</f>
        <v>0</v>
      </c>
      <c r="H29" s="137">
        <f>'Tab 6 - % prop'!H108+'Tab 6 - % prop'!H120+'Tab 6 - % prop'!H127+'Tab 6 - % prop'!H133</f>
        <v>0</v>
      </c>
      <c r="I29" s="138">
        <f>'Tab 6 - % prop'!I108+'Tab 6 - % prop'!I120+'Tab 6 - % prop'!I127+'Tab 6 - % prop'!I133</f>
        <v>0</v>
      </c>
      <c r="J29" s="135">
        <f>'Tab 6 - % prop'!J108+'Tab 6 - % prop'!J120+'Tab 6 - % prop'!J127+'Tab 6 - % prop'!J133</f>
        <v>0</v>
      </c>
      <c r="K29" s="137">
        <f>'Tab 6 - % prop'!K108+'Tab 6 - % prop'!K120+'Tab 6 - % prop'!K127+'Tab 6 - % prop'!K133</f>
        <v>0</v>
      </c>
      <c r="L29" s="135">
        <f>'Tab 6 - % prop'!L108+'Tab 6 - % prop'!L120+'Tab 6 - % prop'!L127+'Tab 6 - % prop'!L133</f>
        <v>0</v>
      </c>
      <c r="M29" s="135">
        <f>'Tab 6 - % prop'!M108+'Tab 6 - % prop'!M120+'Tab 6 - % prop'!M127+'Tab 6 - % prop'!M133</f>
        <v>0</v>
      </c>
    </row>
    <row r="30" spans="1:13" s="123" customFormat="1" ht="13" x14ac:dyDescent="0.3">
      <c r="A30" s="139" t="s">
        <v>121</v>
      </c>
      <c r="B30" s="140">
        <f>SUM(B27:B29)</f>
        <v>0</v>
      </c>
      <c r="C30" s="141">
        <f t="shared" ref="C30" si="12">SUM(C27:C29)</f>
        <v>0</v>
      </c>
      <c r="D30" s="141">
        <f t="shared" ref="D30" si="13">SUM(D27:D29)</f>
        <v>0</v>
      </c>
      <c r="E30" s="141">
        <f t="shared" ref="E30" si="14">SUM(E27:E29)</f>
        <v>0</v>
      </c>
      <c r="F30" s="141">
        <f t="shared" ref="F30" si="15">SUM(F27:F29)</f>
        <v>0</v>
      </c>
      <c r="G30" s="142">
        <f t="shared" ref="G30" si="16">SUM(G27:G29)</f>
        <v>0</v>
      </c>
      <c r="H30" s="140">
        <f t="shared" ref="H30" si="17">SUM(H27:H29)</f>
        <v>0</v>
      </c>
      <c r="I30" s="141">
        <f t="shared" ref="I30" si="18">SUM(I27:I29)</f>
        <v>0</v>
      </c>
      <c r="J30" s="142">
        <f t="shared" ref="J30" si="19">SUM(J27:J29)</f>
        <v>0</v>
      </c>
      <c r="K30" s="140">
        <f t="shared" ref="K30" si="20">SUM(K27:K29)</f>
        <v>0</v>
      </c>
      <c r="L30" s="142">
        <f t="shared" ref="L30" si="21">SUM(L27:L29)</f>
        <v>0</v>
      </c>
      <c r="M30" s="142">
        <f t="shared" ref="M30" si="22">SUM(M27:M29)</f>
        <v>0</v>
      </c>
    </row>
    <row r="33" spans="1:13" ht="16" thickBot="1" x14ac:dyDescent="0.4">
      <c r="A33" s="22" t="s">
        <v>118</v>
      </c>
    </row>
    <row r="34" spans="1:13" x14ac:dyDescent="0.25">
      <c r="B34" s="220" t="s">
        <v>28</v>
      </c>
      <c r="C34" s="221"/>
      <c r="D34" s="221"/>
      <c r="E34" s="221"/>
      <c r="F34" s="221"/>
      <c r="G34" s="222"/>
      <c r="H34" s="220" t="s">
        <v>30</v>
      </c>
      <c r="I34" s="221"/>
      <c r="J34" s="222"/>
      <c r="K34" s="220" t="s">
        <v>34</v>
      </c>
      <c r="L34" s="221"/>
      <c r="M34" s="222"/>
    </row>
    <row r="35" spans="1:13" ht="26" x14ac:dyDescent="0.3">
      <c r="A35" s="12" t="s">
        <v>0</v>
      </c>
      <c r="B35" s="14" t="s">
        <v>23</v>
      </c>
      <c r="C35" s="4" t="s">
        <v>24</v>
      </c>
      <c r="D35" s="4" t="s">
        <v>25</v>
      </c>
      <c r="E35" s="4" t="s">
        <v>26</v>
      </c>
      <c r="F35" s="4" t="s">
        <v>27</v>
      </c>
      <c r="G35" s="15" t="s">
        <v>29</v>
      </c>
      <c r="H35" s="14" t="s">
        <v>31</v>
      </c>
      <c r="I35" s="4" t="s">
        <v>32</v>
      </c>
      <c r="J35" s="15" t="s">
        <v>33</v>
      </c>
      <c r="K35" s="14" t="s">
        <v>31</v>
      </c>
      <c r="L35" s="4" t="s">
        <v>32</v>
      </c>
      <c r="M35" s="15" t="s">
        <v>33</v>
      </c>
    </row>
    <row r="36" spans="1:13" s="123" customFormat="1" ht="26" x14ac:dyDescent="0.3">
      <c r="A36" s="116" t="s">
        <v>76</v>
      </c>
      <c r="B36" s="128">
        <f>'Tab 7 - $ prop'!B22*'Tab 1 - Plan Data'!B8</f>
        <v>0</v>
      </c>
      <c r="C36" s="129">
        <f>'Tab 7 - $ prop'!C22*'Tab 1 - Plan Data'!C8</f>
        <v>0</v>
      </c>
      <c r="D36" s="129">
        <f>'Tab 7 - $ prop'!D22*'Tab 1 - Plan Data'!D8</f>
        <v>0</v>
      </c>
      <c r="E36" s="129">
        <f>'Tab 7 - $ prop'!E22*'Tab 1 - Plan Data'!E8</f>
        <v>0</v>
      </c>
      <c r="F36" s="129">
        <f>'Tab 7 - $ prop'!F22*'Tab 1 - Plan Data'!F8</f>
        <v>0</v>
      </c>
      <c r="G36" s="130">
        <f>'Tab 7 - $ prop'!G22*'Tab 1 - Plan Data'!G8</f>
        <v>0</v>
      </c>
      <c r="H36" s="128">
        <f>'Tab 7 - $ prop'!H22*'Tab 1 - Plan Data'!H8</f>
        <v>0</v>
      </c>
      <c r="I36" s="129">
        <f>'Tab 7 - $ prop'!I22*'Tab 1 - Plan Data'!I8</f>
        <v>0</v>
      </c>
      <c r="J36" s="130">
        <f>'Tab 7 - $ prop'!J22*'Tab 1 - Plan Data'!J8</f>
        <v>0</v>
      </c>
      <c r="K36" s="128">
        <f>'Tab 7 - $ prop'!K22*'Tab 1 - Plan Data'!K8</f>
        <v>0</v>
      </c>
      <c r="L36" s="130">
        <f>'Tab 7 - $ prop'!L22*'Tab 1 - Plan Data'!L8</f>
        <v>0</v>
      </c>
      <c r="M36" s="130">
        <f>'Tab 7 - $ prop'!M22*'Tab 1 - Plan Data'!M8</f>
        <v>0</v>
      </c>
    </row>
    <row r="37" spans="1:13" s="123" customFormat="1" ht="13" x14ac:dyDescent="0.3">
      <c r="A37" s="131" t="s">
        <v>114</v>
      </c>
      <c r="B37" s="132">
        <f>'Tab 7 - $ prop'!B91</f>
        <v>0</v>
      </c>
      <c r="C37" s="133">
        <f>'Tab 7 - $ prop'!C91</f>
        <v>0</v>
      </c>
      <c r="D37" s="133">
        <f>'Tab 7 - $ prop'!D91</f>
        <v>0</v>
      </c>
      <c r="E37" s="133">
        <f>'Tab 7 - $ prop'!E91</f>
        <v>0</v>
      </c>
      <c r="F37" s="133">
        <f>'Tab 7 - $ prop'!F91</f>
        <v>0</v>
      </c>
      <c r="G37" s="134">
        <f>'Tab 7 - $ prop'!G91</f>
        <v>0</v>
      </c>
      <c r="H37" s="132">
        <f>'Tab 7 - $ prop'!H91</f>
        <v>0</v>
      </c>
      <c r="I37" s="133">
        <f>'Tab 7 - $ prop'!I91</f>
        <v>0</v>
      </c>
      <c r="J37" s="134">
        <f>'Tab 7 - $ prop'!J91</f>
        <v>0</v>
      </c>
      <c r="K37" s="132">
        <f>'Tab 7 - $ prop'!K91</f>
        <v>0</v>
      </c>
      <c r="L37" s="135">
        <f>'Tab 7 - $ prop'!L91</f>
        <v>0</v>
      </c>
      <c r="M37" s="135">
        <f>'Tab 7 - $ prop'!M91</f>
        <v>0</v>
      </c>
    </row>
    <row r="38" spans="1:13" s="123" customFormat="1" ht="13" x14ac:dyDescent="0.3">
      <c r="A38" s="136" t="s">
        <v>113</v>
      </c>
      <c r="B38" s="137">
        <f>'Tab 7 - $ prop'!B108+'Tab 7 - $ prop'!B120+'Tab 7 - $ prop'!B127+'Tab 7 - $ prop'!B133</f>
        <v>0</v>
      </c>
      <c r="C38" s="138">
        <f>'Tab 7 - $ prop'!C108+'Tab 7 - $ prop'!C120+'Tab 7 - $ prop'!C127+'Tab 7 - $ prop'!C133</f>
        <v>0</v>
      </c>
      <c r="D38" s="138">
        <f>'Tab 7 - $ prop'!D108+'Tab 7 - $ prop'!D120+'Tab 7 - $ prop'!D127+'Tab 7 - $ prop'!D133</f>
        <v>0</v>
      </c>
      <c r="E38" s="138">
        <f>'Tab 7 - $ prop'!E108+'Tab 7 - $ prop'!E120+'Tab 7 - $ prop'!E127+'Tab 7 - $ prop'!E133</f>
        <v>0</v>
      </c>
      <c r="F38" s="138">
        <f>'Tab 7 - $ prop'!F108+'Tab 7 - $ prop'!F120+'Tab 7 - $ prop'!F127+'Tab 7 - $ prop'!F133</f>
        <v>0</v>
      </c>
      <c r="G38" s="135">
        <f>'Tab 7 - $ prop'!G108+'Tab 7 - $ prop'!G120+'Tab 7 - $ prop'!G127+'Tab 7 - $ prop'!G133</f>
        <v>0</v>
      </c>
      <c r="H38" s="137">
        <f>'Tab 7 - $ prop'!H108+'Tab 7 - $ prop'!H120+'Tab 7 - $ prop'!H127+'Tab 7 - $ prop'!H133</f>
        <v>0</v>
      </c>
      <c r="I38" s="138">
        <f>'Tab 7 - $ prop'!I108+'Tab 7 - $ prop'!I120+'Tab 7 - $ prop'!I127+'Tab 7 - $ prop'!I133</f>
        <v>0</v>
      </c>
      <c r="J38" s="135">
        <f>'Tab 7 - $ prop'!J108+'Tab 7 - $ prop'!J120+'Tab 7 - $ prop'!J127+'Tab 7 - $ prop'!J133</f>
        <v>0</v>
      </c>
      <c r="K38" s="137">
        <f>'Tab 7 - $ prop'!K108+'Tab 7 - $ prop'!K120+'Tab 7 - $ prop'!K127+'Tab 7 - $ prop'!K133</f>
        <v>0</v>
      </c>
      <c r="L38" s="135">
        <f>'Tab 7 - $ prop'!L108+'Tab 7 - $ prop'!L120+'Tab 7 - $ prop'!L127+'Tab 7 - $ prop'!L133</f>
        <v>0</v>
      </c>
      <c r="M38" s="135">
        <f>'Tab 7 - $ prop'!M108+'Tab 7 - $ prop'!M120+'Tab 7 - $ prop'!M127+'Tab 7 - $ prop'!M133</f>
        <v>0</v>
      </c>
    </row>
    <row r="39" spans="1:13" s="123" customFormat="1" ht="13" x14ac:dyDescent="0.3">
      <c r="A39" s="139" t="s">
        <v>121</v>
      </c>
      <c r="B39" s="140">
        <f>SUM(B36:B38)</f>
        <v>0</v>
      </c>
      <c r="C39" s="141">
        <f t="shared" ref="C39" si="23">SUM(C36:C38)</f>
        <v>0</v>
      </c>
      <c r="D39" s="141">
        <f t="shared" ref="D39" si="24">SUM(D36:D38)</f>
        <v>0</v>
      </c>
      <c r="E39" s="141">
        <f t="shared" ref="E39" si="25">SUM(E36:E38)</f>
        <v>0</v>
      </c>
      <c r="F39" s="141">
        <f t="shared" ref="F39" si="26">SUM(F36:F38)</f>
        <v>0</v>
      </c>
      <c r="G39" s="142">
        <f t="shared" ref="G39" si="27">SUM(G36:G38)</f>
        <v>0</v>
      </c>
      <c r="H39" s="140">
        <f t="shared" ref="H39" si="28">SUM(H36:H38)</f>
        <v>0</v>
      </c>
      <c r="I39" s="141">
        <f t="shared" ref="I39" si="29">SUM(I36:I38)</f>
        <v>0</v>
      </c>
      <c r="J39" s="142">
        <f t="shared" ref="J39" si="30">SUM(J36:J38)</f>
        <v>0</v>
      </c>
      <c r="K39" s="140">
        <f t="shared" ref="K39" si="31">SUM(K36:K38)</f>
        <v>0</v>
      </c>
      <c r="L39" s="142">
        <f t="shared" ref="L39" si="32">SUM(L36:L38)</f>
        <v>0</v>
      </c>
      <c r="M39" s="142">
        <f t="shared" ref="M39" si="33">SUM(M36:M38)</f>
        <v>0</v>
      </c>
    </row>
  </sheetData>
  <sheetProtection algorithmName="SHA-512" hashValue="QvhnQMY/akhABl1AR5poewi8lJuW42gTXojhI7n5bYe15BVU9OBXvIjOklZi6cPvY55mG8MhvnWSjAvIWzy/Zw==" saltValue="NiZoN17utlUvSWfV/NdUzg==" spinCount="100000" sheet="1" objects="1" scenarios="1"/>
  <mergeCells count="12">
    <mergeCell ref="B25:G25"/>
    <mergeCell ref="H25:J25"/>
    <mergeCell ref="K25:M25"/>
    <mergeCell ref="B34:G34"/>
    <mergeCell ref="H34:J34"/>
    <mergeCell ref="K34:M34"/>
    <mergeCell ref="B16:G16"/>
    <mergeCell ref="H16:J16"/>
    <mergeCell ref="K16:M16"/>
    <mergeCell ref="B7:G7"/>
    <mergeCell ref="H7:J7"/>
    <mergeCell ref="K7:M7"/>
  </mergeCells>
  <pageMargins left="0.7" right="0.7" top="0.75" bottom="0.75" header="0.3" footer="0.3"/>
  <pageSetup scale="5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9"/>
  <sheetViews>
    <sheetView zoomScale="140" zoomScaleNormal="140" workbookViewId="0">
      <selection activeCell="B36" sqref="B36"/>
    </sheetView>
  </sheetViews>
  <sheetFormatPr defaultColWidth="9.36328125" defaultRowHeight="12.5" x14ac:dyDescent="0.25"/>
  <cols>
    <col min="1" max="1" width="50.36328125" customWidth="1"/>
    <col min="2" max="13" width="11.6328125" customWidth="1"/>
    <col min="14" max="14" width="25.36328125" customWidth="1"/>
    <col min="15" max="15" width="9.6328125" bestFit="1" customWidth="1"/>
    <col min="16" max="17" width="8.6328125" customWidth="1"/>
  </cols>
  <sheetData>
    <row r="1" spans="1:1" ht="15.5" x14ac:dyDescent="0.35">
      <c r="A1" s="22" t="s">
        <v>37</v>
      </c>
    </row>
    <row r="2" spans="1:1" ht="15.5" x14ac:dyDescent="0.35">
      <c r="A2" s="22" t="s">
        <v>106</v>
      </c>
    </row>
    <row r="4" spans="1:1" x14ac:dyDescent="0.25">
      <c r="A4" t="s">
        <v>125</v>
      </c>
    </row>
    <row r="6" spans="1:1" x14ac:dyDescent="0.25">
      <c r="A6" t="s">
        <v>80</v>
      </c>
    </row>
    <row r="8" spans="1:1" x14ac:dyDescent="0.25">
      <c r="A8" t="s">
        <v>107</v>
      </c>
    </row>
    <row r="10" spans="1:1" x14ac:dyDescent="0.25">
      <c r="A10" t="s">
        <v>101</v>
      </c>
    </row>
    <row r="12" spans="1:1" x14ac:dyDescent="0.25">
      <c r="A12" t="s">
        <v>102</v>
      </c>
    </row>
    <row r="14" spans="1:1" x14ac:dyDescent="0.25">
      <c r="A14" t="s">
        <v>103</v>
      </c>
    </row>
    <row r="16" spans="1:1" x14ac:dyDescent="0.25">
      <c r="A16" t="s">
        <v>104</v>
      </c>
    </row>
    <row r="17" spans="1:15" ht="14.25" customHeight="1" x14ac:dyDescent="0.25"/>
    <row r="18" spans="1:15" ht="13" x14ac:dyDescent="0.3">
      <c r="A18" s="21"/>
    </row>
    <row r="19" spans="1:15" ht="16" thickBot="1" x14ac:dyDescent="0.4">
      <c r="A19" s="22" t="s">
        <v>38</v>
      </c>
    </row>
    <row r="20" spans="1:15" x14ac:dyDescent="0.25">
      <c r="B20" s="220" t="s">
        <v>28</v>
      </c>
      <c r="C20" s="221"/>
      <c r="D20" s="221"/>
      <c r="E20" s="221"/>
      <c r="F20" s="221"/>
      <c r="G20" s="222"/>
      <c r="H20" s="220" t="s">
        <v>30</v>
      </c>
      <c r="I20" s="221"/>
      <c r="J20" s="222"/>
      <c r="K20" s="220" t="s">
        <v>34</v>
      </c>
      <c r="L20" s="221"/>
      <c r="M20" s="222"/>
    </row>
    <row r="21" spans="1:15" ht="24.75" customHeight="1" x14ac:dyDescent="0.3">
      <c r="A21" s="12" t="s">
        <v>0</v>
      </c>
      <c r="B21" s="14" t="s">
        <v>23</v>
      </c>
      <c r="C21" s="4" t="s">
        <v>24</v>
      </c>
      <c r="D21" s="4" t="s">
        <v>25</v>
      </c>
      <c r="E21" s="4" t="s">
        <v>26</v>
      </c>
      <c r="F21" s="4" t="s">
        <v>27</v>
      </c>
      <c r="G21" s="15" t="s">
        <v>29</v>
      </c>
      <c r="H21" s="14" t="s">
        <v>31</v>
      </c>
      <c r="I21" s="4" t="s">
        <v>32</v>
      </c>
      <c r="J21" s="15" t="s">
        <v>33</v>
      </c>
      <c r="K21" s="14" t="s">
        <v>31</v>
      </c>
      <c r="L21" s="4" t="s">
        <v>32</v>
      </c>
      <c r="M21" s="15" t="s">
        <v>33</v>
      </c>
      <c r="N21" s="13" t="s">
        <v>1</v>
      </c>
      <c r="O21" s="1"/>
    </row>
    <row r="22" spans="1:15" s="123" customFormat="1" ht="24.75" customHeight="1" x14ac:dyDescent="0.3">
      <c r="A22" s="116" t="s">
        <v>76</v>
      </c>
      <c r="B22" s="117">
        <f>B24+B27+B36+B43+B56+B76+B83</f>
        <v>0</v>
      </c>
      <c r="C22" s="118">
        <f t="shared" ref="C22:M22" si="0">C24+C27+C36+C43+C56+C76+C83</f>
        <v>0</v>
      </c>
      <c r="D22" s="118">
        <f t="shared" si="0"/>
        <v>0</v>
      </c>
      <c r="E22" s="118">
        <f t="shared" si="0"/>
        <v>0</v>
      </c>
      <c r="F22" s="118">
        <f t="shared" si="0"/>
        <v>0</v>
      </c>
      <c r="G22" s="119">
        <f t="shared" si="0"/>
        <v>0</v>
      </c>
      <c r="H22" s="117">
        <f t="shared" si="0"/>
        <v>0</v>
      </c>
      <c r="I22" s="118">
        <f t="shared" si="0"/>
        <v>0</v>
      </c>
      <c r="J22" s="120">
        <f t="shared" si="0"/>
        <v>0</v>
      </c>
      <c r="K22" s="117">
        <f t="shared" si="0"/>
        <v>0</v>
      </c>
      <c r="L22" s="118">
        <f t="shared" si="0"/>
        <v>0</v>
      </c>
      <c r="M22" s="119">
        <f t="shared" si="0"/>
        <v>0</v>
      </c>
      <c r="N22" s="121"/>
      <c r="O22" s="122"/>
    </row>
    <row r="23" spans="1:15" x14ac:dyDescent="0.25">
      <c r="A23" s="2"/>
      <c r="B23" s="17"/>
      <c r="C23" s="9"/>
      <c r="D23" s="9"/>
      <c r="E23" s="9"/>
      <c r="F23" s="9"/>
      <c r="G23" s="18"/>
      <c r="H23" s="17"/>
      <c r="I23" s="9"/>
      <c r="J23" s="18"/>
      <c r="K23" s="17"/>
      <c r="L23" s="50"/>
      <c r="M23" s="18"/>
      <c r="N23" s="3"/>
      <c r="O23" s="1"/>
    </row>
    <row r="24" spans="1:15" ht="13" x14ac:dyDescent="0.3">
      <c r="A24" s="53" t="s">
        <v>77</v>
      </c>
      <c r="B24" s="54">
        <v>0</v>
      </c>
      <c r="C24" s="55">
        <v>0</v>
      </c>
      <c r="D24" s="55">
        <v>0</v>
      </c>
      <c r="E24" s="55">
        <v>0</v>
      </c>
      <c r="F24" s="56">
        <v>0</v>
      </c>
      <c r="G24" s="57">
        <v>0</v>
      </c>
      <c r="H24" s="54">
        <v>0</v>
      </c>
      <c r="I24" s="55">
        <v>0</v>
      </c>
      <c r="J24" s="58">
        <v>0</v>
      </c>
      <c r="K24" s="54">
        <v>0</v>
      </c>
      <c r="L24" s="55">
        <v>0</v>
      </c>
      <c r="M24" s="58">
        <v>0</v>
      </c>
      <c r="N24" s="3"/>
    </row>
    <row r="25" spans="1:15" x14ac:dyDescent="0.25">
      <c r="A25" s="29" t="s">
        <v>40</v>
      </c>
      <c r="B25" s="47">
        <v>0</v>
      </c>
      <c r="C25" s="51">
        <v>0</v>
      </c>
      <c r="D25" s="51">
        <v>0</v>
      </c>
      <c r="E25" s="51">
        <v>0</v>
      </c>
      <c r="F25" s="49">
        <v>0</v>
      </c>
      <c r="G25" s="48">
        <v>0</v>
      </c>
      <c r="H25" s="47">
        <v>0</v>
      </c>
      <c r="I25" s="51">
        <v>0</v>
      </c>
      <c r="J25" s="52">
        <v>0</v>
      </c>
      <c r="K25" s="47">
        <v>0</v>
      </c>
      <c r="L25" s="51">
        <v>0</v>
      </c>
      <c r="M25" s="52">
        <v>0</v>
      </c>
      <c r="N25" s="6"/>
    </row>
    <row r="26" spans="1:15" x14ac:dyDescent="0.25">
      <c r="A26" s="2"/>
      <c r="B26" s="17"/>
      <c r="C26" s="50"/>
      <c r="D26" s="50"/>
      <c r="E26" s="50"/>
      <c r="F26" s="8"/>
      <c r="G26" s="18"/>
      <c r="H26" s="17"/>
      <c r="I26" s="50"/>
      <c r="J26" s="16"/>
      <c r="K26" s="17"/>
      <c r="L26" s="50"/>
      <c r="M26" s="16"/>
      <c r="N26" s="3"/>
    </row>
    <row r="27" spans="1:15" ht="13" x14ac:dyDescent="0.3">
      <c r="A27" s="59" t="s">
        <v>78</v>
      </c>
      <c r="B27" s="54">
        <v>0</v>
      </c>
      <c r="C27" s="55">
        <v>0</v>
      </c>
      <c r="D27" s="55">
        <v>0</v>
      </c>
      <c r="E27" s="55">
        <v>0</v>
      </c>
      <c r="F27" s="56">
        <v>0</v>
      </c>
      <c r="G27" s="57">
        <v>0</v>
      </c>
      <c r="H27" s="54">
        <v>0</v>
      </c>
      <c r="I27" s="55">
        <v>0</v>
      </c>
      <c r="J27" s="58">
        <v>0</v>
      </c>
      <c r="K27" s="54">
        <v>0</v>
      </c>
      <c r="L27" s="55">
        <v>0</v>
      </c>
      <c r="M27" s="58">
        <v>0</v>
      </c>
      <c r="N27" s="20"/>
    </row>
    <row r="28" spans="1:15" x14ac:dyDescent="0.25">
      <c r="A28" s="30" t="s">
        <v>41</v>
      </c>
      <c r="B28" s="47">
        <v>0</v>
      </c>
      <c r="C28" s="51">
        <v>0</v>
      </c>
      <c r="D28" s="51">
        <v>0</v>
      </c>
      <c r="E28" s="51">
        <v>0</v>
      </c>
      <c r="F28" s="49">
        <v>0</v>
      </c>
      <c r="G28" s="48">
        <v>0</v>
      </c>
      <c r="H28" s="47">
        <v>0</v>
      </c>
      <c r="I28" s="51">
        <v>0</v>
      </c>
      <c r="J28" s="52">
        <v>0</v>
      </c>
      <c r="K28" s="47">
        <v>0</v>
      </c>
      <c r="L28" s="51">
        <v>0</v>
      </c>
      <c r="M28" s="52">
        <v>0</v>
      </c>
      <c r="N28" s="3"/>
    </row>
    <row r="29" spans="1:15" x14ac:dyDescent="0.25">
      <c r="A29" s="31" t="s">
        <v>42</v>
      </c>
      <c r="B29" s="47">
        <v>0</v>
      </c>
      <c r="C29" s="51">
        <v>0</v>
      </c>
      <c r="D29" s="51">
        <v>0</v>
      </c>
      <c r="E29" s="51">
        <v>0</v>
      </c>
      <c r="F29" s="49">
        <v>0</v>
      </c>
      <c r="G29" s="48">
        <v>0</v>
      </c>
      <c r="H29" s="47">
        <v>0</v>
      </c>
      <c r="I29" s="51">
        <v>0</v>
      </c>
      <c r="J29" s="52">
        <v>0</v>
      </c>
      <c r="K29" s="47">
        <v>0</v>
      </c>
      <c r="L29" s="51">
        <v>0</v>
      </c>
      <c r="M29" s="52">
        <v>0</v>
      </c>
      <c r="N29" s="3"/>
    </row>
    <row r="30" spans="1:15" x14ac:dyDescent="0.25">
      <c r="A30" s="31" t="s">
        <v>43</v>
      </c>
      <c r="B30" s="47">
        <v>0</v>
      </c>
      <c r="C30" s="51">
        <v>0</v>
      </c>
      <c r="D30" s="51">
        <v>0</v>
      </c>
      <c r="E30" s="51">
        <v>0</v>
      </c>
      <c r="F30" s="49">
        <v>0</v>
      </c>
      <c r="G30" s="48">
        <v>0</v>
      </c>
      <c r="H30" s="47">
        <v>0</v>
      </c>
      <c r="I30" s="51">
        <v>0</v>
      </c>
      <c r="J30" s="52">
        <v>0</v>
      </c>
      <c r="K30" s="47">
        <v>0</v>
      </c>
      <c r="L30" s="51">
        <v>0</v>
      </c>
      <c r="M30" s="52">
        <v>0</v>
      </c>
      <c r="N30" s="3"/>
    </row>
    <row r="31" spans="1:15" x14ac:dyDescent="0.25">
      <c r="A31" s="31" t="s">
        <v>2</v>
      </c>
      <c r="B31" s="47">
        <v>0</v>
      </c>
      <c r="C31" s="51">
        <v>0</v>
      </c>
      <c r="D31" s="51">
        <v>0</v>
      </c>
      <c r="E31" s="51">
        <v>0</v>
      </c>
      <c r="F31" s="49">
        <v>0</v>
      </c>
      <c r="G31" s="48">
        <v>0</v>
      </c>
      <c r="H31" s="47">
        <v>0</v>
      </c>
      <c r="I31" s="51">
        <v>0</v>
      </c>
      <c r="J31" s="52">
        <v>0</v>
      </c>
      <c r="K31" s="47">
        <v>0</v>
      </c>
      <c r="L31" s="51">
        <v>0</v>
      </c>
      <c r="M31" s="52">
        <v>0</v>
      </c>
      <c r="N31" s="26"/>
    </row>
    <row r="32" spans="1:15" x14ac:dyDescent="0.25">
      <c r="A32" s="31" t="s">
        <v>44</v>
      </c>
      <c r="B32" s="47">
        <v>0</v>
      </c>
      <c r="C32" s="51">
        <v>0</v>
      </c>
      <c r="D32" s="51">
        <v>0</v>
      </c>
      <c r="E32" s="51">
        <v>0</v>
      </c>
      <c r="F32" s="49">
        <v>0</v>
      </c>
      <c r="G32" s="48">
        <v>0</v>
      </c>
      <c r="H32" s="47">
        <v>0</v>
      </c>
      <c r="I32" s="51">
        <v>0</v>
      </c>
      <c r="J32" s="52">
        <v>0</v>
      </c>
      <c r="K32" s="47">
        <v>0</v>
      </c>
      <c r="L32" s="51">
        <v>0</v>
      </c>
      <c r="M32" s="52">
        <v>0</v>
      </c>
      <c r="N32" s="3"/>
    </row>
    <row r="33" spans="1:15" x14ac:dyDescent="0.25">
      <c r="A33" s="31" t="s">
        <v>52</v>
      </c>
      <c r="B33" s="47">
        <v>0</v>
      </c>
      <c r="C33" s="51">
        <v>0</v>
      </c>
      <c r="D33" s="51">
        <v>0</v>
      </c>
      <c r="E33" s="51">
        <v>0</v>
      </c>
      <c r="F33" s="49">
        <v>0</v>
      </c>
      <c r="G33" s="48">
        <v>0</v>
      </c>
      <c r="H33" s="47">
        <v>0</v>
      </c>
      <c r="I33" s="51">
        <v>0</v>
      </c>
      <c r="J33" s="52">
        <v>0</v>
      </c>
      <c r="K33" s="47">
        <v>0</v>
      </c>
      <c r="L33" s="51">
        <v>0</v>
      </c>
      <c r="M33" s="52">
        <v>0</v>
      </c>
      <c r="N33" s="26"/>
    </row>
    <row r="34" spans="1:15" x14ac:dyDescent="0.25">
      <c r="A34" s="31" t="s">
        <v>3</v>
      </c>
      <c r="B34" s="47">
        <v>0</v>
      </c>
      <c r="C34" s="51">
        <v>0</v>
      </c>
      <c r="D34" s="51">
        <v>0</v>
      </c>
      <c r="E34" s="51">
        <v>0</v>
      </c>
      <c r="F34" s="49">
        <v>0</v>
      </c>
      <c r="G34" s="48">
        <v>0</v>
      </c>
      <c r="H34" s="47">
        <v>0</v>
      </c>
      <c r="I34" s="51">
        <v>0</v>
      </c>
      <c r="J34" s="52">
        <v>0</v>
      </c>
      <c r="K34" s="47">
        <v>0</v>
      </c>
      <c r="L34" s="51">
        <v>0</v>
      </c>
      <c r="M34" s="52">
        <v>0</v>
      </c>
      <c r="N34" s="3"/>
    </row>
    <row r="35" spans="1:15" x14ac:dyDescent="0.25">
      <c r="A35" s="31"/>
      <c r="B35" s="19"/>
      <c r="C35" s="50"/>
      <c r="D35" s="50"/>
      <c r="E35" s="50"/>
      <c r="F35" s="8"/>
      <c r="G35" s="18"/>
      <c r="H35" s="17"/>
      <c r="I35" s="50"/>
      <c r="J35" s="16"/>
      <c r="K35" s="17"/>
      <c r="L35" s="50"/>
      <c r="M35" s="16"/>
      <c r="N35" s="3"/>
    </row>
    <row r="36" spans="1:15" ht="13" x14ac:dyDescent="0.3">
      <c r="A36" s="59" t="s">
        <v>79</v>
      </c>
      <c r="B36" s="54">
        <v>0</v>
      </c>
      <c r="C36" s="55">
        <v>0</v>
      </c>
      <c r="D36" s="55">
        <v>0</v>
      </c>
      <c r="E36" s="55">
        <v>0</v>
      </c>
      <c r="F36" s="56">
        <v>0</v>
      </c>
      <c r="G36" s="57">
        <v>0</v>
      </c>
      <c r="H36" s="54">
        <v>0</v>
      </c>
      <c r="I36" s="55">
        <v>0</v>
      </c>
      <c r="J36" s="58">
        <v>0</v>
      </c>
      <c r="K36" s="54">
        <v>0</v>
      </c>
      <c r="L36" s="55">
        <v>0</v>
      </c>
      <c r="M36" s="58">
        <v>0</v>
      </c>
      <c r="N36" s="20"/>
    </row>
    <row r="37" spans="1:15" x14ac:dyDescent="0.25">
      <c r="A37" s="31" t="s">
        <v>45</v>
      </c>
      <c r="B37" s="47">
        <v>0</v>
      </c>
      <c r="C37" s="51">
        <v>0</v>
      </c>
      <c r="D37" s="51">
        <v>0</v>
      </c>
      <c r="E37" s="51">
        <v>0</v>
      </c>
      <c r="F37" s="49">
        <v>0</v>
      </c>
      <c r="G37" s="48">
        <v>0</v>
      </c>
      <c r="H37" s="47">
        <v>0</v>
      </c>
      <c r="I37" s="51">
        <v>0</v>
      </c>
      <c r="J37" s="52">
        <v>0</v>
      </c>
      <c r="K37" s="47">
        <v>0</v>
      </c>
      <c r="L37" s="51">
        <v>0</v>
      </c>
      <c r="M37" s="52">
        <v>0</v>
      </c>
      <c r="N37" s="3"/>
    </row>
    <row r="38" spans="1:15" x14ac:dyDescent="0.25">
      <c r="A38" s="31" t="s">
        <v>46</v>
      </c>
      <c r="B38" s="47">
        <v>0</v>
      </c>
      <c r="C38" s="51">
        <v>0</v>
      </c>
      <c r="D38" s="51">
        <v>0</v>
      </c>
      <c r="E38" s="51">
        <v>0</v>
      </c>
      <c r="F38" s="49">
        <v>0</v>
      </c>
      <c r="G38" s="48">
        <v>0</v>
      </c>
      <c r="H38" s="47">
        <v>0</v>
      </c>
      <c r="I38" s="51">
        <v>0</v>
      </c>
      <c r="J38" s="52">
        <v>0</v>
      </c>
      <c r="K38" s="47">
        <v>0</v>
      </c>
      <c r="L38" s="51">
        <v>0</v>
      </c>
      <c r="M38" s="52">
        <v>0</v>
      </c>
      <c r="N38" s="3"/>
    </row>
    <row r="39" spans="1:15" x14ac:dyDescent="0.25">
      <c r="A39" s="31" t="s">
        <v>70</v>
      </c>
      <c r="B39" s="47">
        <v>0</v>
      </c>
      <c r="C39" s="51">
        <v>0</v>
      </c>
      <c r="D39" s="51">
        <v>0</v>
      </c>
      <c r="E39" s="51">
        <v>0</v>
      </c>
      <c r="F39" s="49">
        <v>0</v>
      </c>
      <c r="G39" s="48">
        <v>0</v>
      </c>
      <c r="H39" s="47">
        <v>0</v>
      </c>
      <c r="I39" s="51">
        <v>0</v>
      </c>
      <c r="J39" s="52">
        <v>0</v>
      </c>
      <c r="K39" s="47">
        <v>0</v>
      </c>
      <c r="L39" s="51">
        <v>0</v>
      </c>
      <c r="M39" s="52">
        <v>0</v>
      </c>
      <c r="N39" s="3"/>
    </row>
    <row r="40" spans="1:15" x14ac:dyDescent="0.25">
      <c r="A40" s="31" t="s">
        <v>71</v>
      </c>
      <c r="B40" s="47">
        <v>0</v>
      </c>
      <c r="C40" s="51">
        <v>0</v>
      </c>
      <c r="D40" s="51">
        <v>0</v>
      </c>
      <c r="E40" s="51">
        <v>0</v>
      </c>
      <c r="F40" s="49">
        <v>0</v>
      </c>
      <c r="G40" s="48">
        <v>0</v>
      </c>
      <c r="H40" s="47">
        <v>0</v>
      </c>
      <c r="I40" s="51">
        <v>0</v>
      </c>
      <c r="J40" s="52">
        <v>0</v>
      </c>
      <c r="K40" s="47">
        <v>0</v>
      </c>
      <c r="L40" s="51">
        <v>0</v>
      </c>
      <c r="M40" s="52">
        <v>0</v>
      </c>
      <c r="N40" s="3"/>
    </row>
    <row r="41" spans="1:15" x14ac:dyDescent="0.25">
      <c r="A41" s="31" t="s">
        <v>3</v>
      </c>
      <c r="B41" s="47">
        <v>0</v>
      </c>
      <c r="C41" s="51">
        <v>0</v>
      </c>
      <c r="D41" s="51">
        <v>0</v>
      </c>
      <c r="E41" s="51">
        <v>0</v>
      </c>
      <c r="F41" s="49">
        <v>0</v>
      </c>
      <c r="G41" s="48">
        <v>0</v>
      </c>
      <c r="H41" s="47">
        <v>0</v>
      </c>
      <c r="I41" s="51">
        <v>0</v>
      </c>
      <c r="J41" s="52">
        <v>0</v>
      </c>
      <c r="K41" s="47">
        <v>0</v>
      </c>
      <c r="L41" s="51">
        <v>0</v>
      </c>
      <c r="M41" s="52">
        <v>0</v>
      </c>
      <c r="N41" s="3"/>
      <c r="O41" s="11"/>
    </row>
    <row r="42" spans="1:15" x14ac:dyDescent="0.25">
      <c r="A42" s="2"/>
      <c r="B42" s="17"/>
      <c r="C42" s="50"/>
      <c r="D42" s="50"/>
      <c r="E42" s="50"/>
      <c r="F42" s="8"/>
      <c r="G42" s="18"/>
      <c r="H42" s="17"/>
      <c r="I42" s="50"/>
      <c r="J42" s="16"/>
      <c r="K42" s="17"/>
      <c r="L42" s="50"/>
      <c r="M42" s="16"/>
      <c r="N42" s="3"/>
    </row>
    <row r="43" spans="1:15" ht="13" x14ac:dyDescent="0.3">
      <c r="A43" s="59" t="s">
        <v>81</v>
      </c>
      <c r="B43" s="54">
        <v>0</v>
      </c>
      <c r="C43" s="55">
        <v>0</v>
      </c>
      <c r="D43" s="55">
        <v>0</v>
      </c>
      <c r="E43" s="55">
        <v>0</v>
      </c>
      <c r="F43" s="56">
        <v>0</v>
      </c>
      <c r="G43" s="57">
        <v>0</v>
      </c>
      <c r="H43" s="54">
        <v>0</v>
      </c>
      <c r="I43" s="55">
        <v>0</v>
      </c>
      <c r="J43" s="58">
        <v>0</v>
      </c>
      <c r="K43" s="54">
        <v>0</v>
      </c>
      <c r="L43" s="55">
        <v>0</v>
      </c>
      <c r="M43" s="58">
        <v>0</v>
      </c>
      <c r="N43" s="20"/>
    </row>
    <row r="44" spans="1:15" x14ac:dyDescent="0.25">
      <c r="A44" s="31" t="s">
        <v>47</v>
      </c>
      <c r="B44" s="47">
        <v>0</v>
      </c>
      <c r="C44" s="51">
        <v>0</v>
      </c>
      <c r="D44" s="51">
        <v>0</v>
      </c>
      <c r="E44" s="51">
        <v>0</v>
      </c>
      <c r="F44" s="49">
        <v>0</v>
      </c>
      <c r="G44" s="48">
        <v>0</v>
      </c>
      <c r="H44" s="47">
        <v>0</v>
      </c>
      <c r="I44" s="51">
        <v>0</v>
      </c>
      <c r="J44" s="52">
        <v>0</v>
      </c>
      <c r="K44" s="47">
        <v>0</v>
      </c>
      <c r="L44" s="51">
        <v>0</v>
      </c>
      <c r="M44" s="52">
        <v>0</v>
      </c>
      <c r="N44" s="26"/>
    </row>
    <row r="45" spans="1:15" x14ac:dyDescent="0.25">
      <c r="A45" s="31" t="s">
        <v>48</v>
      </c>
      <c r="B45" s="47">
        <v>0</v>
      </c>
      <c r="C45" s="51">
        <v>0</v>
      </c>
      <c r="D45" s="51">
        <v>0</v>
      </c>
      <c r="E45" s="51">
        <v>0</v>
      </c>
      <c r="F45" s="49">
        <v>0</v>
      </c>
      <c r="G45" s="48">
        <v>0</v>
      </c>
      <c r="H45" s="47">
        <v>0</v>
      </c>
      <c r="I45" s="51">
        <v>0</v>
      </c>
      <c r="J45" s="52">
        <v>0</v>
      </c>
      <c r="K45" s="47">
        <v>0</v>
      </c>
      <c r="L45" s="51">
        <v>0</v>
      </c>
      <c r="M45" s="52">
        <v>0</v>
      </c>
      <c r="N45" s="26"/>
    </row>
    <row r="46" spans="1:15" x14ac:dyDescent="0.25">
      <c r="A46" s="31" t="s">
        <v>4</v>
      </c>
      <c r="B46" s="47">
        <v>0</v>
      </c>
      <c r="C46" s="51">
        <v>0</v>
      </c>
      <c r="D46" s="51">
        <v>0</v>
      </c>
      <c r="E46" s="51">
        <v>0</v>
      </c>
      <c r="F46" s="49">
        <v>0</v>
      </c>
      <c r="G46" s="48">
        <v>0</v>
      </c>
      <c r="H46" s="47">
        <v>0</v>
      </c>
      <c r="I46" s="51">
        <v>0</v>
      </c>
      <c r="J46" s="52">
        <v>0</v>
      </c>
      <c r="K46" s="47">
        <v>0</v>
      </c>
      <c r="L46" s="51">
        <v>0</v>
      </c>
      <c r="M46" s="52">
        <v>0</v>
      </c>
      <c r="N46" s="3"/>
    </row>
    <row r="47" spans="1:15" x14ac:dyDescent="0.25">
      <c r="A47" s="31" t="s">
        <v>49</v>
      </c>
      <c r="B47" s="47">
        <v>0</v>
      </c>
      <c r="C47" s="51">
        <v>0</v>
      </c>
      <c r="D47" s="51">
        <v>0</v>
      </c>
      <c r="E47" s="51">
        <v>0</v>
      </c>
      <c r="F47" s="49">
        <v>0</v>
      </c>
      <c r="G47" s="48">
        <v>0</v>
      </c>
      <c r="H47" s="47">
        <v>0</v>
      </c>
      <c r="I47" s="51">
        <v>0</v>
      </c>
      <c r="J47" s="52">
        <v>0</v>
      </c>
      <c r="K47" s="47">
        <v>0</v>
      </c>
      <c r="L47" s="51">
        <v>0</v>
      </c>
      <c r="M47" s="52">
        <v>0</v>
      </c>
      <c r="N47" s="27"/>
    </row>
    <row r="48" spans="1:15" x14ac:dyDescent="0.25">
      <c r="A48" s="31" t="s">
        <v>50</v>
      </c>
      <c r="B48" s="47">
        <v>0</v>
      </c>
      <c r="C48" s="51">
        <v>0</v>
      </c>
      <c r="D48" s="51">
        <v>0</v>
      </c>
      <c r="E48" s="51">
        <v>0</v>
      </c>
      <c r="F48" s="49">
        <v>0</v>
      </c>
      <c r="G48" s="48">
        <v>0</v>
      </c>
      <c r="H48" s="47">
        <v>0</v>
      </c>
      <c r="I48" s="51">
        <v>0</v>
      </c>
      <c r="J48" s="52">
        <v>0</v>
      </c>
      <c r="K48" s="47">
        <v>0</v>
      </c>
      <c r="L48" s="51">
        <v>0</v>
      </c>
      <c r="M48" s="52">
        <v>0</v>
      </c>
      <c r="N48" s="3"/>
    </row>
    <row r="49" spans="1:14" x14ac:dyDescent="0.25">
      <c r="A49" s="31" t="s">
        <v>51</v>
      </c>
      <c r="B49" s="47">
        <v>0</v>
      </c>
      <c r="C49" s="51">
        <v>0</v>
      </c>
      <c r="D49" s="51">
        <v>0</v>
      </c>
      <c r="E49" s="51">
        <v>0</v>
      </c>
      <c r="F49" s="49">
        <v>0</v>
      </c>
      <c r="G49" s="48">
        <v>0</v>
      </c>
      <c r="H49" s="47">
        <v>0</v>
      </c>
      <c r="I49" s="51">
        <v>0</v>
      </c>
      <c r="J49" s="52">
        <v>0</v>
      </c>
      <c r="K49" s="47">
        <v>0</v>
      </c>
      <c r="L49" s="51">
        <v>0</v>
      </c>
      <c r="M49" s="52">
        <v>0</v>
      </c>
      <c r="N49" s="26"/>
    </row>
    <row r="50" spans="1:14" x14ac:dyDescent="0.25">
      <c r="A50" s="31" t="s">
        <v>53</v>
      </c>
      <c r="B50" s="47">
        <v>0</v>
      </c>
      <c r="C50" s="51">
        <v>0</v>
      </c>
      <c r="D50" s="51">
        <v>0</v>
      </c>
      <c r="E50" s="51">
        <v>0</v>
      </c>
      <c r="F50" s="49">
        <v>0</v>
      </c>
      <c r="G50" s="48">
        <v>0</v>
      </c>
      <c r="H50" s="47">
        <v>0</v>
      </c>
      <c r="I50" s="51">
        <v>0</v>
      </c>
      <c r="J50" s="52">
        <v>0</v>
      </c>
      <c r="K50" s="47">
        <v>0</v>
      </c>
      <c r="L50" s="51">
        <v>0</v>
      </c>
      <c r="M50" s="52">
        <v>0</v>
      </c>
      <c r="N50" s="3"/>
    </row>
    <row r="51" spans="1:14" x14ac:dyDescent="0.25">
      <c r="A51" s="31" t="s">
        <v>54</v>
      </c>
      <c r="B51" s="47">
        <v>0</v>
      </c>
      <c r="C51" s="51">
        <v>0</v>
      </c>
      <c r="D51" s="51">
        <v>0</v>
      </c>
      <c r="E51" s="51">
        <v>0</v>
      </c>
      <c r="F51" s="49">
        <v>0</v>
      </c>
      <c r="G51" s="48">
        <v>0</v>
      </c>
      <c r="H51" s="47">
        <v>0</v>
      </c>
      <c r="I51" s="51">
        <v>0</v>
      </c>
      <c r="J51" s="52">
        <v>0</v>
      </c>
      <c r="K51" s="47">
        <v>0</v>
      </c>
      <c r="L51" s="51">
        <v>0</v>
      </c>
      <c r="M51" s="52">
        <v>0</v>
      </c>
      <c r="N51" s="26"/>
    </row>
    <row r="52" spans="1:14" x14ac:dyDescent="0.25">
      <c r="A52" s="31" t="s">
        <v>55</v>
      </c>
      <c r="B52" s="47">
        <v>0</v>
      </c>
      <c r="C52" s="51">
        <v>0</v>
      </c>
      <c r="D52" s="51">
        <v>0</v>
      </c>
      <c r="E52" s="51">
        <v>0</v>
      </c>
      <c r="F52" s="49">
        <v>0</v>
      </c>
      <c r="G52" s="48">
        <v>0</v>
      </c>
      <c r="H52" s="47">
        <v>0</v>
      </c>
      <c r="I52" s="51">
        <v>0</v>
      </c>
      <c r="J52" s="52">
        <v>0</v>
      </c>
      <c r="K52" s="47">
        <v>0</v>
      </c>
      <c r="L52" s="51">
        <v>0</v>
      </c>
      <c r="M52" s="52">
        <v>0</v>
      </c>
      <c r="N52" s="26"/>
    </row>
    <row r="53" spans="1:14" x14ac:dyDescent="0.25">
      <c r="A53" s="31" t="s">
        <v>39</v>
      </c>
      <c r="B53" s="47">
        <v>0</v>
      </c>
      <c r="C53" s="51">
        <v>0</v>
      </c>
      <c r="D53" s="51">
        <v>0</v>
      </c>
      <c r="E53" s="51">
        <v>0</v>
      </c>
      <c r="F53" s="49">
        <v>0</v>
      </c>
      <c r="G53" s="48">
        <v>0</v>
      </c>
      <c r="H53" s="47">
        <v>0</v>
      </c>
      <c r="I53" s="51">
        <v>0</v>
      </c>
      <c r="J53" s="52">
        <v>0</v>
      </c>
      <c r="K53" s="47">
        <v>0</v>
      </c>
      <c r="L53" s="51">
        <v>0</v>
      </c>
      <c r="M53" s="52">
        <v>0</v>
      </c>
      <c r="N53" s="26"/>
    </row>
    <row r="54" spans="1:14" x14ac:dyDescent="0.25">
      <c r="A54" s="31" t="s">
        <v>3</v>
      </c>
      <c r="B54" s="47">
        <v>0</v>
      </c>
      <c r="C54" s="51">
        <v>0</v>
      </c>
      <c r="D54" s="51">
        <v>0</v>
      </c>
      <c r="E54" s="51">
        <v>0</v>
      </c>
      <c r="F54" s="49">
        <v>0</v>
      </c>
      <c r="G54" s="48">
        <v>0</v>
      </c>
      <c r="H54" s="47">
        <v>0</v>
      </c>
      <c r="I54" s="51">
        <v>0</v>
      </c>
      <c r="J54" s="52">
        <v>0</v>
      </c>
      <c r="K54" s="47">
        <v>0</v>
      </c>
      <c r="L54" s="51">
        <v>0</v>
      </c>
      <c r="M54" s="52">
        <v>0</v>
      </c>
      <c r="N54" s="3"/>
    </row>
    <row r="55" spans="1:14" x14ac:dyDescent="0.25">
      <c r="A55" s="2"/>
      <c r="B55" s="17"/>
      <c r="C55" s="50"/>
      <c r="D55" s="50"/>
      <c r="E55" s="50"/>
      <c r="F55" s="8"/>
      <c r="G55" s="18"/>
      <c r="H55" s="17"/>
      <c r="I55" s="50"/>
      <c r="J55" s="16"/>
      <c r="K55" s="17"/>
      <c r="L55" s="50"/>
      <c r="M55" s="16"/>
      <c r="N55" s="3"/>
    </row>
    <row r="56" spans="1:14" ht="13" x14ac:dyDescent="0.3">
      <c r="A56" s="59" t="s">
        <v>82</v>
      </c>
      <c r="B56" s="54">
        <v>0</v>
      </c>
      <c r="C56" s="55">
        <v>0</v>
      </c>
      <c r="D56" s="55">
        <v>0</v>
      </c>
      <c r="E56" s="55">
        <v>0</v>
      </c>
      <c r="F56" s="56">
        <v>0</v>
      </c>
      <c r="G56" s="57">
        <v>0</v>
      </c>
      <c r="H56" s="54">
        <v>0</v>
      </c>
      <c r="I56" s="55">
        <v>0</v>
      </c>
      <c r="J56" s="58">
        <v>0</v>
      </c>
      <c r="K56" s="54">
        <v>0</v>
      </c>
      <c r="L56" s="55">
        <v>0</v>
      </c>
      <c r="M56" s="58">
        <v>0</v>
      </c>
      <c r="N56" s="20"/>
    </row>
    <row r="57" spans="1:14" x14ac:dyDescent="0.25">
      <c r="A57" s="31" t="s">
        <v>5</v>
      </c>
      <c r="B57" s="47">
        <v>0</v>
      </c>
      <c r="C57" s="51">
        <v>0</v>
      </c>
      <c r="D57" s="51">
        <v>0</v>
      </c>
      <c r="E57" s="51">
        <v>0</v>
      </c>
      <c r="F57" s="49">
        <v>0</v>
      </c>
      <c r="G57" s="48">
        <v>0</v>
      </c>
      <c r="H57" s="47">
        <v>0</v>
      </c>
      <c r="I57" s="51">
        <v>0</v>
      </c>
      <c r="J57" s="52">
        <v>0</v>
      </c>
      <c r="K57" s="47">
        <v>0</v>
      </c>
      <c r="L57" s="51">
        <v>0</v>
      </c>
      <c r="M57" s="52">
        <v>0</v>
      </c>
      <c r="N57" s="3"/>
    </row>
    <row r="58" spans="1:14" x14ac:dyDescent="0.25">
      <c r="A58" s="31" t="s">
        <v>6</v>
      </c>
      <c r="B58" s="47">
        <v>0</v>
      </c>
      <c r="C58" s="51">
        <v>0</v>
      </c>
      <c r="D58" s="51">
        <v>0</v>
      </c>
      <c r="E58" s="51">
        <v>0</v>
      </c>
      <c r="F58" s="49">
        <v>0</v>
      </c>
      <c r="G58" s="48">
        <v>0</v>
      </c>
      <c r="H58" s="47">
        <v>0</v>
      </c>
      <c r="I58" s="51">
        <v>0</v>
      </c>
      <c r="J58" s="52">
        <v>0</v>
      </c>
      <c r="K58" s="47">
        <v>0</v>
      </c>
      <c r="L58" s="51">
        <v>0</v>
      </c>
      <c r="M58" s="52">
        <v>0</v>
      </c>
      <c r="N58" s="3"/>
    </row>
    <row r="59" spans="1:14" x14ac:dyDescent="0.25">
      <c r="A59" s="31" t="s">
        <v>7</v>
      </c>
      <c r="B59" s="47">
        <v>0</v>
      </c>
      <c r="C59" s="51">
        <v>0</v>
      </c>
      <c r="D59" s="51">
        <v>0</v>
      </c>
      <c r="E59" s="51">
        <v>0</v>
      </c>
      <c r="F59" s="49">
        <v>0</v>
      </c>
      <c r="G59" s="48">
        <v>0</v>
      </c>
      <c r="H59" s="47">
        <v>0</v>
      </c>
      <c r="I59" s="51">
        <v>0</v>
      </c>
      <c r="J59" s="52">
        <v>0</v>
      </c>
      <c r="K59" s="47">
        <v>0</v>
      </c>
      <c r="L59" s="51">
        <v>0</v>
      </c>
      <c r="M59" s="52">
        <v>0</v>
      </c>
      <c r="N59" s="26"/>
    </row>
    <row r="60" spans="1:14" x14ac:dyDescent="0.25">
      <c r="A60" s="31" t="s">
        <v>8</v>
      </c>
      <c r="B60" s="47">
        <v>0</v>
      </c>
      <c r="C60" s="51">
        <v>0</v>
      </c>
      <c r="D60" s="51">
        <v>0</v>
      </c>
      <c r="E60" s="51">
        <v>0</v>
      </c>
      <c r="F60" s="49">
        <v>0</v>
      </c>
      <c r="G60" s="48">
        <v>0</v>
      </c>
      <c r="H60" s="47">
        <v>0</v>
      </c>
      <c r="I60" s="51">
        <v>0</v>
      </c>
      <c r="J60" s="52">
        <v>0</v>
      </c>
      <c r="K60" s="47">
        <v>0</v>
      </c>
      <c r="L60" s="51">
        <v>0</v>
      </c>
      <c r="M60" s="52">
        <v>0</v>
      </c>
      <c r="N60" s="3"/>
    </row>
    <row r="61" spans="1:14" x14ac:dyDescent="0.25">
      <c r="A61" s="31" t="s">
        <v>9</v>
      </c>
      <c r="B61" s="177">
        <v>0</v>
      </c>
      <c r="C61" s="178">
        <v>0</v>
      </c>
      <c r="D61" s="178">
        <v>0</v>
      </c>
      <c r="E61" s="178">
        <v>0</v>
      </c>
      <c r="F61" s="78">
        <v>0</v>
      </c>
      <c r="G61" s="179">
        <v>0</v>
      </c>
      <c r="H61" s="177">
        <v>0</v>
      </c>
      <c r="I61" s="178">
        <v>0</v>
      </c>
      <c r="J61" s="79">
        <v>0</v>
      </c>
      <c r="K61" s="177">
        <v>0</v>
      </c>
      <c r="L61" s="178">
        <v>0</v>
      </c>
      <c r="M61" s="79">
        <v>0</v>
      </c>
      <c r="N61" s="3"/>
    </row>
    <row r="62" spans="1:14" x14ac:dyDescent="0.25">
      <c r="A62" s="31" t="s">
        <v>10</v>
      </c>
      <c r="B62" s="177">
        <v>0</v>
      </c>
      <c r="C62" s="178">
        <v>0</v>
      </c>
      <c r="D62" s="178">
        <v>0</v>
      </c>
      <c r="E62" s="178">
        <v>0</v>
      </c>
      <c r="F62" s="78">
        <v>0</v>
      </c>
      <c r="G62" s="179">
        <v>0</v>
      </c>
      <c r="H62" s="177">
        <v>0</v>
      </c>
      <c r="I62" s="178">
        <v>0</v>
      </c>
      <c r="J62" s="79">
        <v>0</v>
      </c>
      <c r="K62" s="177">
        <v>0</v>
      </c>
      <c r="L62" s="178">
        <v>0</v>
      </c>
      <c r="M62" s="79">
        <v>0</v>
      </c>
      <c r="N62" s="3"/>
    </row>
    <row r="63" spans="1:14" x14ac:dyDescent="0.25">
      <c r="A63" s="31" t="s">
        <v>11</v>
      </c>
      <c r="B63" s="177">
        <v>0</v>
      </c>
      <c r="C63" s="178">
        <v>0</v>
      </c>
      <c r="D63" s="178">
        <v>0</v>
      </c>
      <c r="E63" s="178">
        <v>0</v>
      </c>
      <c r="F63" s="78">
        <v>0</v>
      </c>
      <c r="G63" s="179">
        <v>0</v>
      </c>
      <c r="H63" s="177">
        <v>0</v>
      </c>
      <c r="I63" s="178">
        <v>0</v>
      </c>
      <c r="J63" s="79">
        <v>0</v>
      </c>
      <c r="K63" s="177">
        <v>0</v>
      </c>
      <c r="L63" s="178">
        <v>0</v>
      </c>
      <c r="M63" s="79">
        <v>0</v>
      </c>
      <c r="N63" s="3"/>
    </row>
    <row r="64" spans="1:14" x14ac:dyDescent="0.25">
      <c r="A64" s="31" t="s">
        <v>12</v>
      </c>
      <c r="B64" s="177">
        <v>0</v>
      </c>
      <c r="C64" s="178">
        <v>0</v>
      </c>
      <c r="D64" s="178">
        <v>0</v>
      </c>
      <c r="E64" s="178">
        <v>0</v>
      </c>
      <c r="F64" s="78">
        <v>0</v>
      </c>
      <c r="G64" s="179">
        <v>0</v>
      </c>
      <c r="H64" s="177">
        <v>0</v>
      </c>
      <c r="I64" s="178">
        <v>0</v>
      </c>
      <c r="J64" s="79">
        <v>0</v>
      </c>
      <c r="K64" s="177">
        <v>0</v>
      </c>
      <c r="L64" s="178">
        <v>0</v>
      </c>
      <c r="M64" s="79">
        <v>0</v>
      </c>
      <c r="N64" s="3"/>
    </row>
    <row r="65" spans="1:14" x14ac:dyDescent="0.25">
      <c r="A65" s="31" t="s">
        <v>13</v>
      </c>
      <c r="B65" s="177">
        <v>0</v>
      </c>
      <c r="C65" s="178">
        <v>0</v>
      </c>
      <c r="D65" s="178">
        <v>0</v>
      </c>
      <c r="E65" s="178">
        <v>0</v>
      </c>
      <c r="F65" s="78">
        <v>0</v>
      </c>
      <c r="G65" s="179">
        <v>0</v>
      </c>
      <c r="H65" s="177">
        <v>0</v>
      </c>
      <c r="I65" s="178">
        <v>0</v>
      </c>
      <c r="J65" s="79">
        <v>0</v>
      </c>
      <c r="K65" s="177">
        <v>0</v>
      </c>
      <c r="L65" s="178">
        <v>0</v>
      </c>
      <c r="M65" s="79">
        <v>0</v>
      </c>
      <c r="N65" s="3"/>
    </row>
    <row r="66" spans="1:14" x14ac:dyDescent="0.25">
      <c r="A66" s="31" t="s">
        <v>56</v>
      </c>
      <c r="B66" s="177">
        <v>0</v>
      </c>
      <c r="C66" s="178">
        <v>0</v>
      </c>
      <c r="D66" s="178">
        <v>0</v>
      </c>
      <c r="E66" s="178">
        <v>0</v>
      </c>
      <c r="F66" s="78">
        <v>0</v>
      </c>
      <c r="G66" s="179">
        <v>0</v>
      </c>
      <c r="H66" s="177">
        <v>0</v>
      </c>
      <c r="I66" s="178">
        <v>0</v>
      </c>
      <c r="J66" s="79">
        <v>0</v>
      </c>
      <c r="K66" s="177">
        <v>0</v>
      </c>
      <c r="L66" s="178">
        <v>0</v>
      </c>
      <c r="M66" s="79">
        <v>0</v>
      </c>
      <c r="N66" s="26"/>
    </row>
    <row r="67" spans="1:14" x14ac:dyDescent="0.25">
      <c r="A67" s="31" t="s">
        <v>14</v>
      </c>
      <c r="B67" s="177">
        <v>0</v>
      </c>
      <c r="C67" s="178">
        <v>0</v>
      </c>
      <c r="D67" s="178">
        <v>0</v>
      </c>
      <c r="E67" s="178">
        <v>0</v>
      </c>
      <c r="F67" s="78">
        <v>0</v>
      </c>
      <c r="G67" s="179">
        <v>0</v>
      </c>
      <c r="H67" s="177">
        <v>0</v>
      </c>
      <c r="I67" s="178">
        <v>0</v>
      </c>
      <c r="J67" s="79">
        <v>0</v>
      </c>
      <c r="K67" s="177">
        <v>0</v>
      </c>
      <c r="L67" s="178">
        <v>0</v>
      </c>
      <c r="M67" s="79">
        <v>0</v>
      </c>
      <c r="N67" s="3"/>
    </row>
    <row r="68" spans="1:14" x14ac:dyDescent="0.25">
      <c r="A68" s="31" t="s">
        <v>72</v>
      </c>
      <c r="B68" s="177">
        <v>0</v>
      </c>
      <c r="C68" s="178">
        <v>0</v>
      </c>
      <c r="D68" s="178">
        <v>0</v>
      </c>
      <c r="E68" s="178">
        <v>0</v>
      </c>
      <c r="F68" s="78">
        <v>0</v>
      </c>
      <c r="G68" s="179">
        <v>0</v>
      </c>
      <c r="H68" s="177">
        <v>0</v>
      </c>
      <c r="I68" s="178">
        <v>0</v>
      </c>
      <c r="J68" s="79">
        <v>0</v>
      </c>
      <c r="K68" s="177">
        <v>0</v>
      </c>
      <c r="L68" s="178">
        <v>0</v>
      </c>
      <c r="M68" s="79">
        <v>0</v>
      </c>
      <c r="N68" s="3"/>
    </row>
    <row r="69" spans="1:14" x14ac:dyDescent="0.25">
      <c r="A69" s="31" t="s">
        <v>15</v>
      </c>
      <c r="B69" s="177">
        <v>0</v>
      </c>
      <c r="C69" s="178">
        <v>0</v>
      </c>
      <c r="D69" s="178">
        <v>0</v>
      </c>
      <c r="E69" s="178">
        <v>0</v>
      </c>
      <c r="F69" s="78">
        <v>0</v>
      </c>
      <c r="G69" s="179">
        <v>0</v>
      </c>
      <c r="H69" s="177">
        <v>0</v>
      </c>
      <c r="I69" s="178">
        <v>0</v>
      </c>
      <c r="J69" s="79">
        <v>0</v>
      </c>
      <c r="K69" s="177">
        <v>0</v>
      </c>
      <c r="L69" s="178">
        <v>0</v>
      </c>
      <c r="M69" s="79">
        <v>0</v>
      </c>
      <c r="N69" s="26"/>
    </row>
    <row r="70" spans="1:14" x14ac:dyDescent="0.25">
      <c r="A70" s="31" t="s">
        <v>16</v>
      </c>
      <c r="B70" s="177">
        <v>0</v>
      </c>
      <c r="C70" s="178">
        <v>0</v>
      </c>
      <c r="D70" s="178">
        <v>0</v>
      </c>
      <c r="E70" s="178">
        <v>0</v>
      </c>
      <c r="F70" s="78">
        <v>0</v>
      </c>
      <c r="G70" s="179">
        <v>0</v>
      </c>
      <c r="H70" s="177">
        <v>0</v>
      </c>
      <c r="I70" s="178">
        <v>0</v>
      </c>
      <c r="J70" s="79">
        <v>0</v>
      </c>
      <c r="K70" s="177">
        <v>0</v>
      </c>
      <c r="L70" s="178">
        <v>0</v>
      </c>
      <c r="M70" s="79">
        <v>0</v>
      </c>
      <c r="N70" s="26"/>
    </row>
    <row r="71" spans="1:14" x14ac:dyDescent="0.25">
      <c r="A71" s="31" t="s">
        <v>58</v>
      </c>
      <c r="B71" s="177">
        <v>0</v>
      </c>
      <c r="C71" s="178">
        <v>0</v>
      </c>
      <c r="D71" s="178">
        <v>0</v>
      </c>
      <c r="E71" s="178">
        <v>0</v>
      </c>
      <c r="F71" s="78">
        <v>0</v>
      </c>
      <c r="G71" s="179">
        <v>0</v>
      </c>
      <c r="H71" s="177">
        <v>0</v>
      </c>
      <c r="I71" s="178">
        <v>0</v>
      </c>
      <c r="J71" s="79">
        <v>0</v>
      </c>
      <c r="K71" s="177">
        <v>0</v>
      </c>
      <c r="L71" s="178">
        <v>0</v>
      </c>
      <c r="M71" s="79">
        <v>0</v>
      </c>
      <c r="N71" s="26"/>
    </row>
    <row r="72" spans="1:14" x14ac:dyDescent="0.25">
      <c r="A72" s="31" t="s">
        <v>57</v>
      </c>
      <c r="B72" s="177">
        <v>0</v>
      </c>
      <c r="C72" s="178">
        <v>0</v>
      </c>
      <c r="D72" s="178">
        <v>0</v>
      </c>
      <c r="E72" s="178">
        <v>0</v>
      </c>
      <c r="F72" s="78">
        <v>0</v>
      </c>
      <c r="G72" s="179">
        <v>0</v>
      </c>
      <c r="H72" s="177">
        <v>0</v>
      </c>
      <c r="I72" s="178">
        <v>0</v>
      </c>
      <c r="J72" s="79">
        <v>0</v>
      </c>
      <c r="K72" s="177">
        <v>0</v>
      </c>
      <c r="L72" s="178">
        <v>0</v>
      </c>
      <c r="M72" s="79">
        <v>0</v>
      </c>
      <c r="N72" s="26"/>
    </row>
    <row r="73" spans="1:14" x14ac:dyDescent="0.25">
      <c r="A73" s="31" t="s">
        <v>59</v>
      </c>
      <c r="B73" s="177">
        <v>0</v>
      </c>
      <c r="C73" s="178">
        <v>0</v>
      </c>
      <c r="D73" s="178">
        <v>0</v>
      </c>
      <c r="E73" s="178">
        <v>0</v>
      </c>
      <c r="F73" s="78">
        <v>0</v>
      </c>
      <c r="G73" s="179">
        <v>0</v>
      </c>
      <c r="H73" s="177">
        <v>0</v>
      </c>
      <c r="I73" s="178">
        <v>0</v>
      </c>
      <c r="J73" s="79">
        <v>0</v>
      </c>
      <c r="K73" s="177">
        <v>0</v>
      </c>
      <c r="L73" s="178">
        <v>0</v>
      </c>
      <c r="M73" s="79">
        <v>0</v>
      </c>
      <c r="N73" s="3"/>
    </row>
    <row r="74" spans="1:14" x14ac:dyDescent="0.25">
      <c r="A74" s="31" t="s">
        <v>3</v>
      </c>
      <c r="B74" s="177">
        <v>0</v>
      </c>
      <c r="C74" s="178">
        <v>0</v>
      </c>
      <c r="D74" s="178">
        <v>0</v>
      </c>
      <c r="E74" s="178">
        <v>0</v>
      </c>
      <c r="F74" s="78">
        <v>0</v>
      </c>
      <c r="G74" s="179">
        <v>0</v>
      </c>
      <c r="H74" s="177">
        <v>0</v>
      </c>
      <c r="I74" s="178">
        <v>0</v>
      </c>
      <c r="J74" s="79">
        <v>0</v>
      </c>
      <c r="K74" s="177">
        <v>0</v>
      </c>
      <c r="L74" s="178">
        <v>0</v>
      </c>
      <c r="M74" s="79">
        <v>0</v>
      </c>
      <c r="N74" s="3"/>
    </row>
    <row r="75" spans="1:14" x14ac:dyDescent="0.25">
      <c r="A75" s="2"/>
      <c r="B75" s="180"/>
      <c r="C75" s="181"/>
      <c r="D75" s="181"/>
      <c r="E75" s="181"/>
      <c r="F75" s="182"/>
      <c r="G75" s="183"/>
      <c r="H75" s="180"/>
      <c r="I75" s="181"/>
      <c r="J75" s="184"/>
      <c r="K75" s="180"/>
      <c r="L75" s="181"/>
      <c r="M75" s="184"/>
      <c r="N75" s="3"/>
    </row>
    <row r="76" spans="1:14" ht="13" x14ac:dyDescent="0.3">
      <c r="A76" s="59" t="s">
        <v>83</v>
      </c>
      <c r="B76" s="185">
        <v>0</v>
      </c>
      <c r="C76" s="186">
        <v>0</v>
      </c>
      <c r="D76" s="186">
        <v>0</v>
      </c>
      <c r="E76" s="186">
        <v>0</v>
      </c>
      <c r="F76" s="187">
        <v>0</v>
      </c>
      <c r="G76" s="188">
        <v>0</v>
      </c>
      <c r="H76" s="185">
        <v>0</v>
      </c>
      <c r="I76" s="186">
        <v>0</v>
      </c>
      <c r="J76" s="189">
        <v>0</v>
      </c>
      <c r="K76" s="185">
        <v>0</v>
      </c>
      <c r="L76" s="186">
        <v>0</v>
      </c>
      <c r="M76" s="189">
        <v>0</v>
      </c>
      <c r="N76" s="20"/>
    </row>
    <row r="77" spans="1:14" x14ac:dyDescent="0.25">
      <c r="A77" s="31" t="s">
        <v>18</v>
      </c>
      <c r="B77" s="47">
        <v>0</v>
      </c>
      <c r="C77" s="51">
        <v>0</v>
      </c>
      <c r="D77" s="51">
        <v>0</v>
      </c>
      <c r="E77" s="51">
        <v>0</v>
      </c>
      <c r="F77" s="49">
        <v>0</v>
      </c>
      <c r="G77" s="48">
        <v>0</v>
      </c>
      <c r="H77" s="47">
        <v>0</v>
      </c>
      <c r="I77" s="51">
        <v>0</v>
      </c>
      <c r="J77" s="52">
        <v>0</v>
      </c>
      <c r="K77" s="47">
        <v>0</v>
      </c>
      <c r="L77" s="51">
        <v>0</v>
      </c>
      <c r="M77" s="52">
        <v>0</v>
      </c>
      <c r="N77" s="26"/>
    </row>
    <row r="78" spans="1:14" x14ac:dyDescent="0.25">
      <c r="A78" s="31" t="s">
        <v>19</v>
      </c>
      <c r="B78" s="47">
        <v>0</v>
      </c>
      <c r="C78" s="51">
        <v>0</v>
      </c>
      <c r="D78" s="51">
        <v>0</v>
      </c>
      <c r="E78" s="51">
        <v>0</v>
      </c>
      <c r="F78" s="49">
        <v>0</v>
      </c>
      <c r="G78" s="48">
        <v>0</v>
      </c>
      <c r="H78" s="47">
        <v>0</v>
      </c>
      <c r="I78" s="51">
        <v>0</v>
      </c>
      <c r="J78" s="52">
        <v>0</v>
      </c>
      <c r="K78" s="47">
        <v>0</v>
      </c>
      <c r="L78" s="51">
        <v>0</v>
      </c>
      <c r="M78" s="52">
        <v>0</v>
      </c>
      <c r="N78" s="3"/>
    </row>
    <row r="79" spans="1:14" x14ac:dyDescent="0.25">
      <c r="A79" s="31" t="s">
        <v>20</v>
      </c>
      <c r="B79" s="47">
        <v>0</v>
      </c>
      <c r="C79" s="51">
        <v>0</v>
      </c>
      <c r="D79" s="51">
        <v>0</v>
      </c>
      <c r="E79" s="51">
        <v>0</v>
      </c>
      <c r="F79" s="49">
        <v>0</v>
      </c>
      <c r="G79" s="48">
        <v>0</v>
      </c>
      <c r="H79" s="47">
        <v>0</v>
      </c>
      <c r="I79" s="51">
        <v>0</v>
      </c>
      <c r="J79" s="52">
        <v>0</v>
      </c>
      <c r="K79" s="47">
        <v>0</v>
      </c>
      <c r="L79" s="51">
        <v>0</v>
      </c>
      <c r="M79" s="52">
        <v>0</v>
      </c>
      <c r="N79" s="3"/>
    </row>
    <row r="80" spans="1:14" x14ac:dyDescent="0.25">
      <c r="A80" s="31" t="s">
        <v>73</v>
      </c>
      <c r="B80" s="47">
        <v>0</v>
      </c>
      <c r="C80" s="51">
        <v>0</v>
      </c>
      <c r="D80" s="51">
        <v>0</v>
      </c>
      <c r="E80" s="51">
        <v>0</v>
      </c>
      <c r="F80" s="49">
        <v>0</v>
      </c>
      <c r="G80" s="48">
        <v>0</v>
      </c>
      <c r="H80" s="47">
        <v>0</v>
      </c>
      <c r="I80" s="51">
        <v>0</v>
      </c>
      <c r="J80" s="52">
        <v>0</v>
      </c>
      <c r="K80" s="47">
        <v>0</v>
      </c>
      <c r="L80" s="51">
        <v>0</v>
      </c>
      <c r="M80" s="52">
        <v>0</v>
      </c>
      <c r="N80" s="3"/>
    </row>
    <row r="81" spans="1:14" x14ac:dyDescent="0.25">
      <c r="A81" s="31" t="s">
        <v>3</v>
      </c>
      <c r="B81" s="47">
        <v>0</v>
      </c>
      <c r="C81" s="51">
        <v>0</v>
      </c>
      <c r="D81" s="51">
        <v>0</v>
      </c>
      <c r="E81" s="51">
        <v>0</v>
      </c>
      <c r="F81" s="49">
        <v>0</v>
      </c>
      <c r="G81" s="48">
        <v>0</v>
      </c>
      <c r="H81" s="47">
        <v>0</v>
      </c>
      <c r="I81" s="51">
        <v>0</v>
      </c>
      <c r="J81" s="52">
        <v>0</v>
      </c>
      <c r="K81" s="47">
        <v>0</v>
      </c>
      <c r="L81" s="51">
        <v>0</v>
      </c>
      <c r="M81" s="52">
        <v>0</v>
      </c>
      <c r="N81" s="3"/>
    </row>
    <row r="82" spans="1:14" x14ac:dyDescent="0.25">
      <c r="A82" s="2"/>
      <c r="B82" s="17"/>
      <c r="C82" s="50"/>
      <c r="D82" s="50"/>
      <c r="E82" s="50"/>
      <c r="F82" s="8"/>
      <c r="G82" s="18"/>
      <c r="H82" s="17"/>
      <c r="I82" s="50"/>
      <c r="J82" s="16"/>
      <c r="K82" s="17"/>
      <c r="L82" s="50"/>
      <c r="M82" s="16"/>
      <c r="N82" s="3"/>
    </row>
    <row r="83" spans="1:14" ht="13" x14ac:dyDescent="0.3">
      <c r="A83" s="32" t="s">
        <v>84</v>
      </c>
      <c r="B83" s="54">
        <v>0</v>
      </c>
      <c r="C83" s="55">
        <v>0</v>
      </c>
      <c r="D83" s="55">
        <v>0</v>
      </c>
      <c r="E83" s="55">
        <v>0</v>
      </c>
      <c r="F83" s="56">
        <v>0</v>
      </c>
      <c r="G83" s="57">
        <v>0</v>
      </c>
      <c r="H83" s="54">
        <v>0</v>
      </c>
      <c r="I83" s="55">
        <v>0</v>
      </c>
      <c r="J83" s="58">
        <v>0</v>
      </c>
      <c r="K83" s="54">
        <v>0</v>
      </c>
      <c r="L83" s="55">
        <v>0</v>
      </c>
      <c r="M83" s="58">
        <v>0</v>
      </c>
      <c r="N83" s="6"/>
    </row>
    <row r="84" spans="1:14" x14ac:dyDescent="0.25">
      <c r="A84" s="31" t="s">
        <v>17</v>
      </c>
      <c r="B84" s="47">
        <v>0</v>
      </c>
      <c r="C84" s="51">
        <v>0</v>
      </c>
      <c r="D84" s="51">
        <v>0</v>
      </c>
      <c r="E84" s="51">
        <v>0</v>
      </c>
      <c r="F84" s="49">
        <v>0</v>
      </c>
      <c r="G84" s="48">
        <v>0</v>
      </c>
      <c r="H84" s="47">
        <v>0</v>
      </c>
      <c r="I84" s="51">
        <v>0</v>
      </c>
      <c r="J84" s="52">
        <v>0</v>
      </c>
      <c r="K84" s="47">
        <v>0</v>
      </c>
      <c r="L84" s="51">
        <v>0</v>
      </c>
      <c r="M84" s="52">
        <v>0</v>
      </c>
      <c r="N84" s="26"/>
    </row>
    <row r="85" spans="1:14" x14ac:dyDescent="0.25">
      <c r="A85" s="31" t="s">
        <v>3</v>
      </c>
      <c r="B85" s="47">
        <v>0</v>
      </c>
      <c r="C85" s="51">
        <v>0</v>
      </c>
      <c r="D85" s="51">
        <v>0</v>
      </c>
      <c r="E85" s="51">
        <v>0</v>
      </c>
      <c r="F85" s="49">
        <v>0</v>
      </c>
      <c r="G85" s="48">
        <v>0</v>
      </c>
      <c r="H85" s="47">
        <v>0</v>
      </c>
      <c r="I85" s="51">
        <v>0</v>
      </c>
      <c r="J85" s="52">
        <v>0</v>
      </c>
      <c r="K85" s="47">
        <v>0</v>
      </c>
      <c r="L85" s="51">
        <v>0</v>
      </c>
      <c r="M85" s="52">
        <v>0</v>
      </c>
      <c r="N85" s="3"/>
    </row>
    <row r="86" spans="1:14" ht="13" x14ac:dyDescent="0.3">
      <c r="A86" s="5"/>
      <c r="B86" s="10"/>
      <c r="C86" s="10"/>
      <c r="D86" s="10"/>
      <c r="E86" s="10"/>
      <c r="F86" s="10"/>
      <c r="G86" s="10"/>
      <c r="H86" s="10"/>
      <c r="I86" s="10"/>
      <c r="J86" s="10"/>
      <c r="K86" s="10"/>
      <c r="L86" s="7"/>
      <c r="M86" s="7"/>
      <c r="N86" s="33"/>
    </row>
    <row r="87" spans="1:14" ht="13" x14ac:dyDescent="0.3">
      <c r="A87" s="34"/>
      <c r="B87" s="35"/>
      <c r="C87" s="35"/>
      <c r="D87" s="35"/>
      <c r="E87" s="35"/>
      <c r="F87" s="35"/>
      <c r="G87" s="35"/>
      <c r="H87" s="35"/>
      <c r="I87" s="35"/>
      <c r="J87" s="35"/>
      <c r="K87" s="35"/>
      <c r="L87" s="1"/>
      <c r="M87" s="1"/>
    </row>
    <row r="88" spans="1:14" ht="16" thickBot="1" x14ac:dyDescent="0.4">
      <c r="A88" s="22" t="s">
        <v>85</v>
      </c>
      <c r="B88" s="35"/>
      <c r="C88" s="35"/>
      <c r="D88" s="35"/>
      <c r="E88" s="35"/>
      <c r="F88" s="35"/>
      <c r="G88" s="35"/>
      <c r="H88" s="35"/>
      <c r="I88" s="35"/>
      <c r="J88" s="35"/>
      <c r="K88" s="35"/>
      <c r="L88" s="1"/>
      <c r="M88" s="1"/>
    </row>
    <row r="89" spans="1:14" x14ac:dyDescent="0.25">
      <c r="B89" s="220" t="s">
        <v>28</v>
      </c>
      <c r="C89" s="221"/>
      <c r="D89" s="221"/>
      <c r="E89" s="221"/>
      <c r="F89" s="221"/>
      <c r="G89" s="222"/>
      <c r="H89" s="220" t="s">
        <v>30</v>
      </c>
      <c r="I89" s="221"/>
      <c r="J89" s="222"/>
      <c r="K89" s="220" t="s">
        <v>34</v>
      </c>
      <c r="L89" s="221"/>
      <c r="M89" s="222"/>
    </row>
    <row r="90" spans="1:14" ht="26" x14ac:dyDescent="0.3">
      <c r="A90" s="12" t="s">
        <v>0</v>
      </c>
      <c r="B90" s="14" t="s">
        <v>23</v>
      </c>
      <c r="C90" s="4" t="s">
        <v>24</v>
      </c>
      <c r="D90" s="4" t="s">
        <v>25</v>
      </c>
      <c r="E90" s="4" t="s">
        <v>26</v>
      </c>
      <c r="F90" s="4" t="s">
        <v>27</v>
      </c>
      <c r="G90" s="15" t="s">
        <v>29</v>
      </c>
      <c r="H90" s="14" t="s">
        <v>31</v>
      </c>
      <c r="I90" s="4" t="s">
        <v>32</v>
      </c>
      <c r="J90" s="15" t="s">
        <v>33</v>
      </c>
      <c r="K90" s="14" t="s">
        <v>31</v>
      </c>
      <c r="L90" s="4" t="s">
        <v>32</v>
      </c>
      <c r="M90" s="15" t="s">
        <v>33</v>
      </c>
      <c r="N90" s="13" t="s">
        <v>1</v>
      </c>
    </row>
    <row r="91" spans="1:14" ht="13" x14ac:dyDescent="0.3">
      <c r="A91" s="60" t="s">
        <v>120</v>
      </c>
      <c r="B91" s="80">
        <f>B93+B95+B97</f>
        <v>0</v>
      </c>
      <c r="C91" s="81">
        <f t="shared" ref="C91:M91" si="1">C93+C95+C97</f>
        <v>0</v>
      </c>
      <c r="D91" s="81">
        <f t="shared" si="1"/>
        <v>0</v>
      </c>
      <c r="E91" s="81">
        <f t="shared" si="1"/>
        <v>0</v>
      </c>
      <c r="F91" s="81">
        <f t="shared" si="1"/>
        <v>0</v>
      </c>
      <c r="G91" s="82">
        <f t="shared" si="1"/>
        <v>0</v>
      </c>
      <c r="H91" s="80">
        <f t="shared" si="1"/>
        <v>0</v>
      </c>
      <c r="I91" s="81">
        <f t="shared" si="1"/>
        <v>0</v>
      </c>
      <c r="J91" s="82">
        <f t="shared" si="1"/>
        <v>0</v>
      </c>
      <c r="K91" s="80">
        <f t="shared" si="1"/>
        <v>0</v>
      </c>
      <c r="L91" s="83">
        <f t="shared" si="1"/>
        <v>0</v>
      </c>
      <c r="M91" s="83">
        <f t="shared" si="1"/>
        <v>0</v>
      </c>
      <c r="N91" s="20"/>
    </row>
    <row r="92" spans="1:14" x14ac:dyDescent="0.25">
      <c r="A92" s="36" t="s">
        <v>75</v>
      </c>
      <c r="B92" s="61">
        <v>0</v>
      </c>
      <c r="C92" s="62">
        <v>0</v>
      </c>
      <c r="D92" s="62">
        <v>0</v>
      </c>
      <c r="E92" s="62">
        <v>0</v>
      </c>
      <c r="F92" s="62">
        <v>0</v>
      </c>
      <c r="G92" s="63">
        <v>0</v>
      </c>
      <c r="H92" s="61">
        <v>0</v>
      </c>
      <c r="I92" s="62">
        <v>0</v>
      </c>
      <c r="J92" s="63">
        <v>0</v>
      </c>
      <c r="K92" s="61">
        <v>0</v>
      </c>
      <c r="L92" s="63">
        <v>0</v>
      </c>
      <c r="M92" s="63">
        <v>0</v>
      </c>
      <c r="N92" s="20"/>
    </row>
    <row r="93" spans="1:14" s="123" customFormat="1" ht="13" x14ac:dyDescent="0.3">
      <c r="A93" s="143" t="s">
        <v>119</v>
      </c>
      <c r="B93" s="144">
        <f>B92*'Tab 1 - Plan Data'!B11</f>
        <v>0</v>
      </c>
      <c r="C93" s="145">
        <f>C92*'Tab 1 - Plan Data'!C11</f>
        <v>0</v>
      </c>
      <c r="D93" s="145">
        <f>D92*'Tab 1 - Plan Data'!D11</f>
        <v>0</v>
      </c>
      <c r="E93" s="145">
        <f>E92*'Tab 1 - Plan Data'!E11</f>
        <v>0</v>
      </c>
      <c r="F93" s="145">
        <f>F92*'Tab 1 - Plan Data'!F11</f>
        <v>0</v>
      </c>
      <c r="G93" s="146">
        <f>G92*'Tab 1 - Plan Data'!G11</f>
        <v>0</v>
      </c>
      <c r="H93" s="144">
        <f>H92*'Tab 1 - Plan Data'!H11</f>
        <v>0</v>
      </c>
      <c r="I93" s="145">
        <f>I92*'Tab 1 - Plan Data'!I11</f>
        <v>0</v>
      </c>
      <c r="J93" s="146">
        <f>J92*'Tab 1 - Plan Data'!J11</f>
        <v>0</v>
      </c>
      <c r="K93" s="144">
        <f>K92*'Tab 1 - Plan Data'!K11</f>
        <v>0</v>
      </c>
      <c r="L93" s="146">
        <f>L92*'Tab 1 - Plan Data'!L11</f>
        <v>0</v>
      </c>
      <c r="M93" s="146">
        <f>M92*'Tab 1 - Plan Data'!M11</f>
        <v>0</v>
      </c>
      <c r="N93" s="147"/>
    </row>
    <row r="94" spans="1:14" x14ac:dyDescent="0.25">
      <c r="A94" s="36" t="s">
        <v>21</v>
      </c>
      <c r="B94" s="61">
        <v>0</v>
      </c>
      <c r="C94" s="62">
        <v>0</v>
      </c>
      <c r="D94" s="62">
        <v>0</v>
      </c>
      <c r="E94" s="62">
        <v>0</v>
      </c>
      <c r="F94" s="62">
        <v>0</v>
      </c>
      <c r="G94" s="63">
        <v>0</v>
      </c>
      <c r="H94" s="61">
        <v>0</v>
      </c>
      <c r="I94" s="62">
        <v>0</v>
      </c>
      <c r="J94" s="63">
        <v>0</v>
      </c>
      <c r="K94" s="61">
        <v>0</v>
      </c>
      <c r="L94" s="63">
        <v>0</v>
      </c>
      <c r="M94" s="63">
        <v>0</v>
      </c>
      <c r="N94" s="26"/>
    </row>
    <row r="95" spans="1:14" s="123" customFormat="1" ht="13" x14ac:dyDescent="0.3">
      <c r="A95" s="143" t="s">
        <v>119</v>
      </c>
      <c r="B95" s="144">
        <f>B94*'Tab 1 - Plan Data'!B19</f>
        <v>0</v>
      </c>
      <c r="C95" s="145">
        <f>C94*'Tab 1 - Plan Data'!C19</f>
        <v>0</v>
      </c>
      <c r="D95" s="145">
        <f>D94*'Tab 1 - Plan Data'!D19</f>
        <v>0</v>
      </c>
      <c r="E95" s="145">
        <f>E94*'Tab 1 - Plan Data'!E19</f>
        <v>0</v>
      </c>
      <c r="F95" s="145">
        <f>F94*'Tab 1 - Plan Data'!F19</f>
        <v>0</v>
      </c>
      <c r="G95" s="146">
        <f>G94*'Tab 1 - Plan Data'!G19</f>
        <v>0</v>
      </c>
      <c r="H95" s="144">
        <f>H94*'Tab 1 - Plan Data'!H19</f>
        <v>0</v>
      </c>
      <c r="I95" s="145">
        <f>I94*'Tab 1 - Plan Data'!I19</f>
        <v>0</v>
      </c>
      <c r="J95" s="146">
        <f>J94*'Tab 1 - Plan Data'!J19</f>
        <v>0</v>
      </c>
      <c r="K95" s="144">
        <f>K94*'Tab 1 - Plan Data'!K19</f>
        <v>0</v>
      </c>
      <c r="L95" s="146">
        <f>L94*'Tab 1 - Plan Data'!L19</f>
        <v>0</v>
      </c>
      <c r="M95" s="146">
        <f>M94*'Tab 1 - Plan Data'!M19</f>
        <v>0</v>
      </c>
      <c r="N95" s="148"/>
    </row>
    <row r="96" spans="1:14" x14ac:dyDescent="0.25">
      <c r="A96" s="36" t="s">
        <v>22</v>
      </c>
      <c r="B96" s="69">
        <v>0</v>
      </c>
      <c r="C96" s="70">
        <v>0</v>
      </c>
      <c r="D96" s="70">
        <v>0</v>
      </c>
      <c r="E96" s="70">
        <v>0</v>
      </c>
      <c r="F96" s="70">
        <v>0</v>
      </c>
      <c r="G96" s="71">
        <v>0</v>
      </c>
      <c r="H96" s="69">
        <v>0</v>
      </c>
      <c r="I96" s="70">
        <v>0</v>
      </c>
      <c r="J96" s="71">
        <v>0</v>
      </c>
      <c r="K96" s="69">
        <v>0</v>
      </c>
      <c r="L96" s="71">
        <v>0</v>
      </c>
      <c r="M96" s="71">
        <v>0</v>
      </c>
      <c r="N96" s="175"/>
    </row>
    <row r="97" spans="1:14" s="123" customFormat="1" ht="13" x14ac:dyDescent="0.3">
      <c r="A97" s="143" t="s">
        <v>119</v>
      </c>
      <c r="B97" s="150">
        <f>B96*'Tab 1 - Plan Data'!B21</f>
        <v>0</v>
      </c>
      <c r="C97" s="151">
        <f>C96*'Tab 1 - Plan Data'!C21</f>
        <v>0</v>
      </c>
      <c r="D97" s="151">
        <f>D96*'Tab 1 - Plan Data'!D21</f>
        <v>0</v>
      </c>
      <c r="E97" s="151">
        <f>E96*'Tab 1 - Plan Data'!E21</f>
        <v>0</v>
      </c>
      <c r="F97" s="151">
        <f>F96*'Tab 1 - Plan Data'!F21</f>
        <v>0</v>
      </c>
      <c r="G97" s="152">
        <f>G96*'Tab 1 - Plan Data'!G21</f>
        <v>0</v>
      </c>
      <c r="H97" s="150">
        <f>H96*'Tab 1 - Plan Data'!H21</f>
        <v>0</v>
      </c>
      <c r="I97" s="151">
        <f>I96*'Tab 1 - Plan Data'!I21</f>
        <v>0</v>
      </c>
      <c r="J97" s="152">
        <f>J96*'Tab 1 - Plan Data'!J21</f>
        <v>0</v>
      </c>
      <c r="K97" s="150">
        <f>K96*'Tab 1 - Plan Data'!K21</f>
        <v>0</v>
      </c>
      <c r="L97" s="152">
        <f>L96*'Tab 1 - Plan Data'!L21</f>
        <v>0</v>
      </c>
      <c r="M97" s="152">
        <f>M96*'Tab 1 - Plan Data'!M21</f>
        <v>0</v>
      </c>
      <c r="N97" s="176"/>
    </row>
    <row r="98" spans="1:14" x14ac:dyDescent="0.25">
      <c r="A98" s="36" t="s">
        <v>3</v>
      </c>
      <c r="B98" s="61">
        <v>0</v>
      </c>
      <c r="C98" s="62">
        <v>0</v>
      </c>
      <c r="D98" s="62">
        <v>0</v>
      </c>
      <c r="E98" s="62">
        <v>0</v>
      </c>
      <c r="F98" s="62">
        <v>0</v>
      </c>
      <c r="G98" s="63">
        <v>0</v>
      </c>
      <c r="H98" s="61">
        <v>0</v>
      </c>
      <c r="I98" s="62">
        <v>0</v>
      </c>
      <c r="J98" s="63">
        <v>0</v>
      </c>
      <c r="K98" s="61">
        <v>0</v>
      </c>
      <c r="L98" s="63">
        <v>0</v>
      </c>
      <c r="M98" s="63">
        <v>0</v>
      </c>
      <c r="N98" s="3"/>
    </row>
    <row r="99" spans="1:14" ht="13" x14ac:dyDescent="0.3">
      <c r="A99" s="34"/>
      <c r="B99" s="35"/>
      <c r="C99" s="35"/>
      <c r="D99" s="35"/>
      <c r="E99" s="35"/>
      <c r="F99" s="35"/>
      <c r="G99" s="35"/>
      <c r="H99" s="35"/>
      <c r="I99" s="35"/>
      <c r="J99" s="35"/>
      <c r="K99" s="35"/>
      <c r="L99" s="1"/>
      <c r="M99" s="1"/>
    </row>
    <row r="101" spans="1:14" ht="16" thickBot="1" x14ac:dyDescent="0.4">
      <c r="A101" s="22" t="s">
        <v>86</v>
      </c>
    </row>
    <row r="102" spans="1:14" x14ac:dyDescent="0.25">
      <c r="B102" s="220" t="s">
        <v>28</v>
      </c>
      <c r="C102" s="221"/>
      <c r="D102" s="221"/>
      <c r="E102" s="221"/>
      <c r="F102" s="221"/>
      <c r="G102" s="222"/>
      <c r="H102" s="220" t="s">
        <v>30</v>
      </c>
      <c r="I102" s="221"/>
      <c r="J102" s="222"/>
      <c r="K102" s="220" t="s">
        <v>34</v>
      </c>
      <c r="L102" s="221"/>
      <c r="M102" s="222"/>
    </row>
    <row r="103" spans="1:14" ht="26" x14ac:dyDescent="0.3">
      <c r="A103" s="12" t="s">
        <v>0</v>
      </c>
      <c r="B103" s="14" t="s">
        <v>23</v>
      </c>
      <c r="C103" s="4" t="s">
        <v>24</v>
      </c>
      <c r="D103" s="4" t="s">
        <v>25</v>
      </c>
      <c r="E103" s="4" t="s">
        <v>26</v>
      </c>
      <c r="F103" s="4" t="s">
        <v>27</v>
      </c>
      <c r="G103" s="15" t="s">
        <v>29</v>
      </c>
      <c r="H103" s="14" t="s">
        <v>31</v>
      </c>
      <c r="I103" s="4" t="s">
        <v>32</v>
      </c>
      <c r="J103" s="15" t="s">
        <v>33</v>
      </c>
      <c r="K103" s="14" t="s">
        <v>31</v>
      </c>
      <c r="L103" s="4" t="s">
        <v>32</v>
      </c>
      <c r="M103" s="15" t="s">
        <v>33</v>
      </c>
      <c r="N103" s="13" t="s">
        <v>1</v>
      </c>
    </row>
    <row r="104" spans="1:14" ht="13" x14ac:dyDescent="0.3">
      <c r="A104" s="21" t="s">
        <v>35</v>
      </c>
      <c r="B104" s="84">
        <f>B106+B108+B110+B112+B114</f>
        <v>0</v>
      </c>
      <c r="C104" s="85">
        <f t="shared" ref="C104:M104" si="2">C106+C108+C110+C112+C114</f>
        <v>0</v>
      </c>
      <c r="D104" s="85">
        <f t="shared" si="2"/>
        <v>0</v>
      </c>
      <c r="E104" s="85">
        <f t="shared" si="2"/>
        <v>0</v>
      </c>
      <c r="F104" s="85">
        <f t="shared" si="2"/>
        <v>0</v>
      </c>
      <c r="G104" s="86">
        <f t="shared" si="2"/>
        <v>0</v>
      </c>
      <c r="H104" s="84">
        <f t="shared" si="2"/>
        <v>0</v>
      </c>
      <c r="I104" s="85">
        <f t="shared" si="2"/>
        <v>0</v>
      </c>
      <c r="J104" s="86">
        <f t="shared" si="2"/>
        <v>0</v>
      </c>
      <c r="K104" s="84">
        <f t="shared" si="2"/>
        <v>0</v>
      </c>
      <c r="L104" s="85">
        <f t="shared" si="2"/>
        <v>0</v>
      </c>
      <c r="M104" s="86">
        <f t="shared" si="2"/>
        <v>0</v>
      </c>
      <c r="N104" s="3"/>
    </row>
    <row r="105" spans="1:14" x14ac:dyDescent="0.25">
      <c r="A105" s="23" t="s">
        <v>62</v>
      </c>
      <c r="B105" s="69">
        <v>0</v>
      </c>
      <c r="C105" s="70">
        <v>0</v>
      </c>
      <c r="D105" s="70">
        <v>0</v>
      </c>
      <c r="E105" s="70">
        <v>0</v>
      </c>
      <c r="F105" s="70">
        <v>0</v>
      </c>
      <c r="G105" s="71">
        <v>0</v>
      </c>
      <c r="H105" s="69">
        <v>0</v>
      </c>
      <c r="I105" s="70">
        <v>0</v>
      </c>
      <c r="J105" s="71">
        <v>0</v>
      </c>
      <c r="K105" s="69">
        <v>0</v>
      </c>
      <c r="L105" s="70">
        <v>0</v>
      </c>
      <c r="M105" s="71">
        <v>0</v>
      </c>
      <c r="N105" s="26"/>
    </row>
    <row r="106" spans="1:14" s="123" customFormat="1" ht="13" x14ac:dyDescent="0.3">
      <c r="A106" s="149" t="s">
        <v>119</v>
      </c>
      <c r="B106" s="150">
        <f>B105*'Tab 1 - Plan Data'!B12</f>
        <v>0</v>
      </c>
      <c r="C106" s="151">
        <f>C105*'Tab 1 - Plan Data'!C12</f>
        <v>0</v>
      </c>
      <c r="D106" s="151">
        <f>D105*'Tab 1 - Plan Data'!D12</f>
        <v>0</v>
      </c>
      <c r="E106" s="151">
        <f>E105*'Tab 1 - Plan Data'!E12</f>
        <v>0</v>
      </c>
      <c r="F106" s="151">
        <f>F105*'Tab 1 - Plan Data'!F12</f>
        <v>0</v>
      </c>
      <c r="G106" s="152">
        <f>G105*'Tab 1 - Plan Data'!G12</f>
        <v>0</v>
      </c>
      <c r="H106" s="150">
        <f>H105*'Tab 1 - Plan Data'!H12</f>
        <v>0</v>
      </c>
      <c r="I106" s="151">
        <f>I105*'Tab 1 - Plan Data'!I12</f>
        <v>0</v>
      </c>
      <c r="J106" s="152">
        <f>J105*'Tab 1 - Plan Data'!J12</f>
        <v>0</v>
      </c>
      <c r="K106" s="150">
        <f>K105*'Tab 1 - Plan Data'!K12</f>
        <v>0</v>
      </c>
      <c r="L106" s="151">
        <f>L105*'Tab 1 - Plan Data'!L12</f>
        <v>0</v>
      </c>
      <c r="M106" s="152">
        <f>M105*'Tab 1 - Plan Data'!M12</f>
        <v>0</v>
      </c>
      <c r="N106" s="148"/>
    </row>
    <row r="107" spans="1:14" x14ac:dyDescent="0.25">
      <c r="A107" s="23" t="s">
        <v>63</v>
      </c>
      <c r="B107" s="69">
        <v>0</v>
      </c>
      <c r="C107" s="70">
        <v>0</v>
      </c>
      <c r="D107" s="70">
        <v>0</v>
      </c>
      <c r="E107" s="70">
        <v>0</v>
      </c>
      <c r="F107" s="70">
        <v>0</v>
      </c>
      <c r="G107" s="71">
        <v>0</v>
      </c>
      <c r="H107" s="69">
        <v>0</v>
      </c>
      <c r="I107" s="70">
        <v>0</v>
      </c>
      <c r="J107" s="71">
        <v>0</v>
      </c>
      <c r="K107" s="69">
        <v>0</v>
      </c>
      <c r="L107" s="70">
        <v>0</v>
      </c>
      <c r="M107" s="71">
        <v>0</v>
      </c>
      <c r="N107" s="26"/>
    </row>
    <row r="108" spans="1:14" s="154" customFormat="1" ht="13" x14ac:dyDescent="0.3">
      <c r="A108" s="149" t="s">
        <v>119</v>
      </c>
      <c r="B108" s="150">
        <f>B107*'Tab 1 - Plan Data'!B13</f>
        <v>0</v>
      </c>
      <c r="C108" s="151">
        <f>C107*'Tab 1 - Plan Data'!C13</f>
        <v>0</v>
      </c>
      <c r="D108" s="151">
        <f>D107*'Tab 1 - Plan Data'!D13</f>
        <v>0</v>
      </c>
      <c r="E108" s="151">
        <f>E107*'Tab 1 - Plan Data'!E13</f>
        <v>0</v>
      </c>
      <c r="F108" s="151">
        <f>F107*'Tab 1 - Plan Data'!F13</f>
        <v>0</v>
      </c>
      <c r="G108" s="152">
        <f>G107*'Tab 1 - Plan Data'!G13</f>
        <v>0</v>
      </c>
      <c r="H108" s="150">
        <f>H107*'Tab 1 - Plan Data'!H13</f>
        <v>0</v>
      </c>
      <c r="I108" s="151">
        <f>I107*'Tab 1 - Plan Data'!I13</f>
        <v>0</v>
      </c>
      <c r="J108" s="152">
        <f>J107*'Tab 1 - Plan Data'!J13</f>
        <v>0</v>
      </c>
      <c r="K108" s="150">
        <f>K107*'Tab 1 - Plan Data'!K13</f>
        <v>0</v>
      </c>
      <c r="L108" s="151">
        <f>L107*'Tab 1 - Plan Data'!L13</f>
        <v>0</v>
      </c>
      <c r="M108" s="152">
        <f>M107*'Tab 1 - Plan Data'!M13</f>
        <v>0</v>
      </c>
      <c r="N108" s="153"/>
    </row>
    <row r="109" spans="1:14" x14ac:dyDescent="0.25">
      <c r="A109" s="23" t="s">
        <v>50</v>
      </c>
      <c r="B109" s="69">
        <v>0</v>
      </c>
      <c r="C109" s="70">
        <v>0</v>
      </c>
      <c r="D109" s="70">
        <v>0</v>
      </c>
      <c r="E109" s="70">
        <v>0</v>
      </c>
      <c r="F109" s="70">
        <v>0</v>
      </c>
      <c r="G109" s="71">
        <v>0</v>
      </c>
      <c r="H109" s="69">
        <v>0</v>
      </c>
      <c r="I109" s="70">
        <v>0</v>
      </c>
      <c r="J109" s="71">
        <v>0</v>
      </c>
      <c r="K109" s="69">
        <v>0</v>
      </c>
      <c r="L109" s="70">
        <v>0</v>
      </c>
      <c r="M109" s="71">
        <v>0</v>
      </c>
      <c r="N109" s="3"/>
    </row>
    <row r="110" spans="1:14" s="154" customFormat="1" ht="13" x14ac:dyDescent="0.3">
      <c r="A110" s="149" t="s">
        <v>119</v>
      </c>
      <c r="B110" s="150">
        <f>B109*'Tab 1 - Plan Data'!B14</f>
        <v>0</v>
      </c>
      <c r="C110" s="151">
        <f>C109*'Tab 1 - Plan Data'!C14</f>
        <v>0</v>
      </c>
      <c r="D110" s="151">
        <f>D109*'Tab 1 - Plan Data'!D14</f>
        <v>0</v>
      </c>
      <c r="E110" s="151">
        <f>E109*'Tab 1 - Plan Data'!E14</f>
        <v>0</v>
      </c>
      <c r="F110" s="151">
        <f>F109*'Tab 1 - Plan Data'!F14</f>
        <v>0</v>
      </c>
      <c r="G110" s="152">
        <f>G109*'Tab 1 - Plan Data'!G14</f>
        <v>0</v>
      </c>
      <c r="H110" s="150">
        <f>H109*'Tab 1 - Plan Data'!H14</f>
        <v>0</v>
      </c>
      <c r="I110" s="151">
        <f>I109*'Tab 1 - Plan Data'!I14</f>
        <v>0</v>
      </c>
      <c r="J110" s="152">
        <f>J109*'Tab 1 - Plan Data'!J14</f>
        <v>0</v>
      </c>
      <c r="K110" s="150">
        <f>K109*'Tab 1 - Plan Data'!K14</f>
        <v>0</v>
      </c>
      <c r="L110" s="151">
        <f>L109*'Tab 1 - Plan Data'!L14</f>
        <v>0</v>
      </c>
      <c r="M110" s="152">
        <f>M109*'Tab 1 - Plan Data'!M14</f>
        <v>0</v>
      </c>
      <c r="N110" s="174"/>
    </row>
    <row r="111" spans="1:14" x14ac:dyDescent="0.25">
      <c r="A111" s="23" t="s">
        <v>51</v>
      </c>
      <c r="B111" s="69">
        <v>0</v>
      </c>
      <c r="C111" s="70">
        <v>0</v>
      </c>
      <c r="D111" s="70">
        <v>0</v>
      </c>
      <c r="E111" s="70">
        <v>0</v>
      </c>
      <c r="F111" s="70">
        <v>0</v>
      </c>
      <c r="G111" s="71">
        <v>0</v>
      </c>
      <c r="H111" s="69">
        <v>0</v>
      </c>
      <c r="I111" s="70">
        <v>0</v>
      </c>
      <c r="J111" s="71">
        <v>0</v>
      </c>
      <c r="K111" s="69">
        <v>0</v>
      </c>
      <c r="L111" s="70">
        <v>0</v>
      </c>
      <c r="M111" s="71">
        <v>0</v>
      </c>
      <c r="N111" s="3"/>
    </row>
    <row r="112" spans="1:14" s="154" customFormat="1" ht="13" x14ac:dyDescent="0.3">
      <c r="A112" s="149" t="s">
        <v>119</v>
      </c>
      <c r="B112" s="150">
        <f>B111*'Tab 1 - Plan Data'!B15</f>
        <v>0</v>
      </c>
      <c r="C112" s="151">
        <f>C111*'Tab 1 - Plan Data'!C15</f>
        <v>0</v>
      </c>
      <c r="D112" s="151">
        <f>D111*'Tab 1 - Plan Data'!D15</f>
        <v>0</v>
      </c>
      <c r="E112" s="151">
        <f>E111*'Tab 1 - Plan Data'!E15</f>
        <v>0</v>
      </c>
      <c r="F112" s="151">
        <f>F111*'Tab 1 - Plan Data'!F15</f>
        <v>0</v>
      </c>
      <c r="G112" s="152">
        <f>G111*'Tab 1 - Plan Data'!G15</f>
        <v>0</v>
      </c>
      <c r="H112" s="150">
        <f>H111*'Tab 1 - Plan Data'!H15</f>
        <v>0</v>
      </c>
      <c r="I112" s="151">
        <f>I111*'Tab 1 - Plan Data'!I15</f>
        <v>0</v>
      </c>
      <c r="J112" s="152">
        <f>J111*'Tab 1 - Plan Data'!J15</f>
        <v>0</v>
      </c>
      <c r="K112" s="150">
        <f>K111*'Tab 1 - Plan Data'!K15</f>
        <v>0</v>
      </c>
      <c r="L112" s="151">
        <f>L111*'Tab 1 - Plan Data'!L15</f>
        <v>0</v>
      </c>
      <c r="M112" s="152">
        <f>M111*'Tab 1 - Plan Data'!M15</f>
        <v>0</v>
      </c>
      <c r="N112" s="174"/>
    </row>
    <row r="113" spans="1:14" x14ac:dyDescent="0.25">
      <c r="A113" s="23" t="s">
        <v>87</v>
      </c>
      <c r="B113" s="69">
        <v>0</v>
      </c>
      <c r="C113" s="70">
        <v>0</v>
      </c>
      <c r="D113" s="70">
        <v>0</v>
      </c>
      <c r="E113" s="70">
        <v>0</v>
      </c>
      <c r="F113" s="70">
        <v>0</v>
      </c>
      <c r="G113" s="71">
        <v>0</v>
      </c>
      <c r="H113" s="69">
        <v>0</v>
      </c>
      <c r="I113" s="70">
        <v>0</v>
      </c>
      <c r="J113" s="71">
        <v>0</v>
      </c>
      <c r="K113" s="69">
        <v>0</v>
      </c>
      <c r="L113" s="70">
        <v>0</v>
      </c>
      <c r="M113" s="71">
        <v>0</v>
      </c>
      <c r="N113" s="3"/>
    </row>
    <row r="114" spans="1:14" s="154" customFormat="1" ht="13" x14ac:dyDescent="0.3">
      <c r="A114" s="149" t="s">
        <v>119</v>
      </c>
      <c r="B114" s="150">
        <f>B113*'Tab 1 - Plan Data'!B16</f>
        <v>0</v>
      </c>
      <c r="C114" s="151">
        <f>C113*'Tab 1 - Plan Data'!C16</f>
        <v>0</v>
      </c>
      <c r="D114" s="151">
        <f>D113*'Tab 1 - Plan Data'!D16</f>
        <v>0</v>
      </c>
      <c r="E114" s="151">
        <f>E113*'Tab 1 - Plan Data'!E16</f>
        <v>0</v>
      </c>
      <c r="F114" s="151">
        <f>F113*'Tab 1 - Plan Data'!F16</f>
        <v>0</v>
      </c>
      <c r="G114" s="152">
        <f>G113*'Tab 1 - Plan Data'!G16</f>
        <v>0</v>
      </c>
      <c r="H114" s="150">
        <f>H113*'Tab 1 - Plan Data'!H16</f>
        <v>0</v>
      </c>
      <c r="I114" s="151">
        <f>I113*'Tab 1 - Plan Data'!I16</f>
        <v>0</v>
      </c>
      <c r="J114" s="152">
        <f>J113*'Tab 1 - Plan Data'!J16</f>
        <v>0</v>
      </c>
      <c r="K114" s="150">
        <f>K113*'Tab 1 - Plan Data'!K16</f>
        <v>0</v>
      </c>
      <c r="L114" s="151">
        <f>L113*'Tab 1 - Plan Data'!L16</f>
        <v>0</v>
      </c>
      <c r="M114" s="152">
        <f>M113*'Tab 1 - Plan Data'!M16</f>
        <v>0</v>
      </c>
      <c r="N114" s="174"/>
    </row>
    <row r="115" spans="1:14" ht="13" x14ac:dyDescent="0.3">
      <c r="A115" s="24"/>
      <c r="B115" s="64"/>
      <c r="C115" s="65"/>
      <c r="D115" s="65"/>
      <c r="E115" s="65"/>
      <c r="F115" s="65"/>
      <c r="G115" s="66"/>
      <c r="H115" s="64"/>
      <c r="I115" s="65"/>
      <c r="J115" s="66"/>
      <c r="K115" s="64"/>
      <c r="L115" s="67"/>
      <c r="M115" s="68"/>
      <c r="N115" s="3"/>
    </row>
    <row r="116" spans="1:14" ht="13" x14ac:dyDescent="0.3">
      <c r="A116" s="25" t="s">
        <v>36</v>
      </c>
      <c r="B116" s="89">
        <f>B118+B120</f>
        <v>0</v>
      </c>
      <c r="C116" s="90">
        <f t="shared" ref="C116:M116" si="3">C118+C120</f>
        <v>0</v>
      </c>
      <c r="D116" s="90">
        <f t="shared" si="3"/>
        <v>0</v>
      </c>
      <c r="E116" s="90">
        <f t="shared" si="3"/>
        <v>0</v>
      </c>
      <c r="F116" s="90">
        <f t="shared" si="3"/>
        <v>0</v>
      </c>
      <c r="G116" s="91">
        <f t="shared" si="3"/>
        <v>0</v>
      </c>
      <c r="H116" s="89">
        <f t="shared" si="3"/>
        <v>0</v>
      </c>
      <c r="I116" s="90">
        <f t="shared" si="3"/>
        <v>0</v>
      </c>
      <c r="J116" s="91">
        <f t="shared" si="3"/>
        <v>0</v>
      </c>
      <c r="K116" s="89">
        <f t="shared" si="3"/>
        <v>0</v>
      </c>
      <c r="L116" s="87">
        <f t="shared" si="3"/>
        <v>0</v>
      </c>
      <c r="M116" s="88">
        <f t="shared" si="3"/>
        <v>0</v>
      </c>
      <c r="N116" s="3"/>
    </row>
    <row r="117" spans="1:14" x14ac:dyDescent="0.25">
      <c r="A117" s="23" t="s">
        <v>64</v>
      </c>
      <c r="B117" s="69">
        <v>0</v>
      </c>
      <c r="C117" s="70">
        <v>0</v>
      </c>
      <c r="D117" s="70">
        <v>0</v>
      </c>
      <c r="E117" s="70">
        <v>0</v>
      </c>
      <c r="F117" s="70">
        <v>0</v>
      </c>
      <c r="G117" s="71">
        <v>0</v>
      </c>
      <c r="H117" s="69">
        <v>0</v>
      </c>
      <c r="I117" s="70">
        <v>0</v>
      </c>
      <c r="J117" s="71">
        <v>0</v>
      </c>
      <c r="K117" s="69">
        <v>0</v>
      </c>
      <c r="L117" s="70">
        <v>0</v>
      </c>
      <c r="M117" s="71">
        <v>0</v>
      </c>
      <c r="N117" s="26"/>
    </row>
    <row r="118" spans="1:14" s="123" customFormat="1" ht="13" x14ac:dyDescent="0.3">
      <c r="A118" s="149" t="s">
        <v>119</v>
      </c>
      <c r="B118" s="150">
        <f>B117*'Tab 1 - Plan Data'!B17</f>
        <v>0</v>
      </c>
      <c r="C118" s="151">
        <f>C117*'Tab 1 - Plan Data'!C17</f>
        <v>0</v>
      </c>
      <c r="D118" s="151">
        <f>D117*'Tab 1 - Plan Data'!D17</f>
        <v>0</v>
      </c>
      <c r="E118" s="151">
        <f>E117*'Tab 1 - Plan Data'!E17</f>
        <v>0</v>
      </c>
      <c r="F118" s="151">
        <f>F117*'Tab 1 - Plan Data'!F17</f>
        <v>0</v>
      </c>
      <c r="G118" s="152">
        <f>G117*'Tab 1 - Plan Data'!G17</f>
        <v>0</v>
      </c>
      <c r="H118" s="150">
        <f>H117*'Tab 1 - Plan Data'!H17</f>
        <v>0</v>
      </c>
      <c r="I118" s="151">
        <f>I117*'Tab 1 - Plan Data'!I17</f>
        <v>0</v>
      </c>
      <c r="J118" s="152">
        <f>J117*'Tab 1 - Plan Data'!J17</f>
        <v>0</v>
      </c>
      <c r="K118" s="150">
        <f>K117*'Tab 1 - Plan Data'!K17</f>
        <v>0</v>
      </c>
      <c r="L118" s="151">
        <f>L117*'Tab 1 - Plan Data'!L17</f>
        <v>0</v>
      </c>
      <c r="M118" s="152">
        <f>M117*'Tab 1 - Plan Data'!M17</f>
        <v>0</v>
      </c>
      <c r="N118" s="148"/>
    </row>
    <row r="119" spans="1:14" x14ac:dyDescent="0.25">
      <c r="A119" s="23" t="s">
        <v>65</v>
      </c>
      <c r="B119" s="69">
        <v>0</v>
      </c>
      <c r="C119" s="70">
        <v>0</v>
      </c>
      <c r="D119" s="70">
        <v>0</v>
      </c>
      <c r="E119" s="70">
        <v>0</v>
      </c>
      <c r="F119" s="70">
        <v>0</v>
      </c>
      <c r="G119" s="71">
        <v>0</v>
      </c>
      <c r="H119" s="69">
        <v>0</v>
      </c>
      <c r="I119" s="70">
        <v>0</v>
      </c>
      <c r="J119" s="71">
        <v>0</v>
      </c>
      <c r="K119" s="69">
        <v>0</v>
      </c>
      <c r="L119" s="70">
        <v>0</v>
      </c>
      <c r="M119" s="71">
        <v>0</v>
      </c>
      <c r="N119" s="26"/>
    </row>
    <row r="120" spans="1:14" s="123" customFormat="1" ht="13" x14ac:dyDescent="0.3">
      <c r="A120" s="149" t="s">
        <v>119</v>
      </c>
      <c r="B120" s="150">
        <f>B119*'Tab 1 - Plan Data'!B18</f>
        <v>0</v>
      </c>
      <c r="C120" s="151">
        <f>C119*'Tab 1 - Plan Data'!C18</f>
        <v>0</v>
      </c>
      <c r="D120" s="151">
        <f>D119*'Tab 1 - Plan Data'!D18</f>
        <v>0</v>
      </c>
      <c r="E120" s="151">
        <f>E119*'Tab 1 - Plan Data'!E18</f>
        <v>0</v>
      </c>
      <c r="F120" s="151">
        <f>F119*'Tab 1 - Plan Data'!F18</f>
        <v>0</v>
      </c>
      <c r="G120" s="152">
        <f>G119*'Tab 1 - Plan Data'!G18</f>
        <v>0</v>
      </c>
      <c r="H120" s="150">
        <f>H119*'Tab 1 - Plan Data'!H18</f>
        <v>0</v>
      </c>
      <c r="I120" s="151">
        <f>I119*'Tab 1 - Plan Data'!I18</f>
        <v>0</v>
      </c>
      <c r="J120" s="152">
        <f>J119*'Tab 1 - Plan Data'!J18</f>
        <v>0</v>
      </c>
      <c r="K120" s="150">
        <f>K119*'Tab 1 - Plan Data'!K18</f>
        <v>0</v>
      </c>
      <c r="L120" s="151">
        <f>L119*'Tab 1 - Plan Data'!L18</f>
        <v>0</v>
      </c>
      <c r="M120" s="152">
        <f>M119*'Tab 1 - Plan Data'!M18</f>
        <v>0</v>
      </c>
      <c r="N120" s="148"/>
    </row>
    <row r="121" spans="1:14" x14ac:dyDescent="0.25">
      <c r="A121" s="23" t="s">
        <v>3</v>
      </c>
      <c r="B121" s="69">
        <v>0</v>
      </c>
      <c r="C121" s="70">
        <v>0</v>
      </c>
      <c r="D121" s="70">
        <v>0</v>
      </c>
      <c r="E121" s="70">
        <v>0</v>
      </c>
      <c r="F121" s="70">
        <v>0</v>
      </c>
      <c r="G121" s="71">
        <v>0</v>
      </c>
      <c r="H121" s="69">
        <v>0</v>
      </c>
      <c r="I121" s="70">
        <v>0</v>
      </c>
      <c r="J121" s="71">
        <v>0</v>
      </c>
      <c r="K121" s="69">
        <v>0</v>
      </c>
      <c r="L121" s="70">
        <v>0</v>
      </c>
      <c r="M121" s="71">
        <v>0</v>
      </c>
      <c r="N121" s="3"/>
    </row>
    <row r="122" spans="1:14" ht="13" x14ac:dyDescent="0.3">
      <c r="A122" s="24"/>
      <c r="B122" s="64"/>
      <c r="C122" s="65"/>
      <c r="D122" s="65"/>
      <c r="E122" s="65"/>
      <c r="F122" s="65"/>
      <c r="G122" s="66"/>
      <c r="H122" s="64"/>
      <c r="I122" s="65"/>
      <c r="J122" s="66"/>
      <c r="K122" s="64"/>
      <c r="L122" s="67"/>
      <c r="M122" s="68"/>
      <c r="N122" s="3"/>
    </row>
    <row r="123" spans="1:14" ht="13" x14ac:dyDescent="0.3">
      <c r="A123" s="25" t="s">
        <v>88</v>
      </c>
      <c r="B123" s="95">
        <f>B125+B127</f>
        <v>0</v>
      </c>
      <c r="C123" s="96">
        <f t="shared" ref="C123:M123" si="4">C125+C127</f>
        <v>0</v>
      </c>
      <c r="D123" s="96">
        <f t="shared" si="4"/>
        <v>0</v>
      </c>
      <c r="E123" s="96">
        <f t="shared" si="4"/>
        <v>0</v>
      </c>
      <c r="F123" s="96">
        <f t="shared" si="4"/>
        <v>0</v>
      </c>
      <c r="G123" s="83">
        <f t="shared" si="4"/>
        <v>0</v>
      </c>
      <c r="H123" s="95">
        <f t="shared" si="4"/>
        <v>0</v>
      </c>
      <c r="I123" s="96">
        <f t="shared" si="4"/>
        <v>0</v>
      </c>
      <c r="J123" s="83">
        <f t="shared" si="4"/>
        <v>0</v>
      </c>
      <c r="K123" s="95">
        <f t="shared" si="4"/>
        <v>0</v>
      </c>
      <c r="L123" s="87">
        <f t="shared" si="4"/>
        <v>0</v>
      </c>
      <c r="M123" s="88">
        <f t="shared" si="4"/>
        <v>0</v>
      </c>
      <c r="N123" s="3"/>
    </row>
    <row r="124" spans="1:14" x14ac:dyDescent="0.25">
      <c r="A124" s="23" t="s">
        <v>21</v>
      </c>
      <c r="B124" s="69">
        <v>0</v>
      </c>
      <c r="C124" s="70">
        <v>0</v>
      </c>
      <c r="D124" s="70">
        <v>0</v>
      </c>
      <c r="E124" s="70">
        <v>0</v>
      </c>
      <c r="F124" s="70">
        <v>0</v>
      </c>
      <c r="G124" s="71">
        <v>0</v>
      </c>
      <c r="H124" s="69">
        <v>0</v>
      </c>
      <c r="I124" s="70">
        <v>0</v>
      </c>
      <c r="J124" s="71">
        <v>0</v>
      </c>
      <c r="K124" s="69">
        <v>0</v>
      </c>
      <c r="L124" s="70">
        <v>0</v>
      </c>
      <c r="M124" s="71">
        <v>0</v>
      </c>
      <c r="N124" s="28"/>
    </row>
    <row r="125" spans="1:14" s="123" customFormat="1" ht="13" x14ac:dyDescent="0.3">
      <c r="A125" s="149" t="s">
        <v>119</v>
      </c>
      <c r="B125" s="150">
        <f>B124*'Tab 1 - Plan Data'!B19</f>
        <v>0</v>
      </c>
      <c r="C125" s="151">
        <f>C124*'Tab 1 - Plan Data'!C19</f>
        <v>0</v>
      </c>
      <c r="D125" s="151">
        <f>D124*'Tab 1 - Plan Data'!D19</f>
        <v>0</v>
      </c>
      <c r="E125" s="151">
        <f>E124*'Tab 1 - Plan Data'!E19</f>
        <v>0</v>
      </c>
      <c r="F125" s="151">
        <f>F124*'Tab 1 - Plan Data'!F19</f>
        <v>0</v>
      </c>
      <c r="G125" s="152">
        <f>G124*'Tab 1 - Plan Data'!G19</f>
        <v>0</v>
      </c>
      <c r="H125" s="150">
        <f>H124*'Tab 1 - Plan Data'!H19</f>
        <v>0</v>
      </c>
      <c r="I125" s="151">
        <f>I124*'Tab 1 - Plan Data'!I19</f>
        <v>0</v>
      </c>
      <c r="J125" s="152">
        <f>J124*'Tab 1 - Plan Data'!J19</f>
        <v>0</v>
      </c>
      <c r="K125" s="150">
        <f>K124*'Tab 1 - Plan Data'!K19</f>
        <v>0</v>
      </c>
      <c r="L125" s="151">
        <f>L124*'Tab 1 - Plan Data'!L19</f>
        <v>0</v>
      </c>
      <c r="M125" s="152">
        <f>M124*'Tab 1 - Plan Data'!M19</f>
        <v>0</v>
      </c>
      <c r="N125" s="155"/>
    </row>
    <row r="126" spans="1:14" x14ac:dyDescent="0.25">
      <c r="A126" s="23" t="s">
        <v>66</v>
      </c>
      <c r="B126" s="77">
        <v>0</v>
      </c>
      <c r="C126" s="78">
        <v>0</v>
      </c>
      <c r="D126" s="78">
        <v>0</v>
      </c>
      <c r="E126" s="78">
        <v>0</v>
      </c>
      <c r="F126" s="78">
        <v>0</v>
      </c>
      <c r="G126" s="79">
        <v>0</v>
      </c>
      <c r="H126" s="77">
        <v>0</v>
      </c>
      <c r="I126" s="78">
        <v>0</v>
      </c>
      <c r="J126" s="79">
        <v>0</v>
      </c>
      <c r="K126" s="77">
        <v>0</v>
      </c>
      <c r="L126" s="78">
        <v>0</v>
      </c>
      <c r="M126" s="79">
        <v>0</v>
      </c>
      <c r="N126" s="28"/>
    </row>
    <row r="127" spans="1:14" s="123" customFormat="1" ht="13" x14ac:dyDescent="0.3">
      <c r="A127" s="149" t="s">
        <v>119</v>
      </c>
      <c r="B127" s="150">
        <f>B126*'Tab 1 - Plan Data'!B20</f>
        <v>0</v>
      </c>
      <c r="C127" s="151">
        <f>C126*'Tab 1 - Plan Data'!C20</f>
        <v>0</v>
      </c>
      <c r="D127" s="151">
        <f>D126*'Tab 1 - Plan Data'!D20</f>
        <v>0</v>
      </c>
      <c r="E127" s="151">
        <f>E126*'Tab 1 - Plan Data'!E20</f>
        <v>0</v>
      </c>
      <c r="F127" s="151">
        <f>F126*'Tab 1 - Plan Data'!F20</f>
        <v>0</v>
      </c>
      <c r="G127" s="152">
        <f>G126*'Tab 1 - Plan Data'!G20</f>
        <v>0</v>
      </c>
      <c r="H127" s="150">
        <f>H126*'Tab 1 - Plan Data'!H20</f>
        <v>0</v>
      </c>
      <c r="I127" s="151">
        <f>I126*'Tab 1 - Plan Data'!I20</f>
        <v>0</v>
      </c>
      <c r="J127" s="152">
        <f>J126*'Tab 1 - Plan Data'!J20</f>
        <v>0</v>
      </c>
      <c r="K127" s="150">
        <f>K126*'Tab 1 - Plan Data'!K20</f>
        <v>0</v>
      </c>
      <c r="L127" s="151">
        <f>L126*'Tab 1 - Plan Data'!L20</f>
        <v>0</v>
      </c>
      <c r="M127" s="152">
        <f>M126*'Tab 1 - Plan Data'!M20</f>
        <v>0</v>
      </c>
      <c r="N127" s="155"/>
    </row>
    <row r="128" spans="1:14" ht="13" x14ac:dyDescent="0.3">
      <c r="A128" s="24"/>
      <c r="B128" s="72"/>
      <c r="C128" s="73"/>
      <c r="D128" s="73"/>
      <c r="E128" s="73"/>
      <c r="F128" s="73"/>
      <c r="G128" s="74"/>
      <c r="H128" s="72"/>
      <c r="I128" s="73"/>
      <c r="J128" s="74"/>
      <c r="K128" s="72"/>
      <c r="L128" s="75"/>
      <c r="M128" s="76"/>
      <c r="N128" s="6"/>
    </row>
    <row r="129" spans="1:14" ht="13" x14ac:dyDescent="0.3">
      <c r="A129" s="25" t="s">
        <v>89</v>
      </c>
      <c r="B129" s="89">
        <f>B131+B133+B135+B137+B139</f>
        <v>0</v>
      </c>
      <c r="C129" s="90">
        <f t="shared" ref="C129:M129" si="5">C131+C133+C135+C137+C139</f>
        <v>0</v>
      </c>
      <c r="D129" s="90">
        <f t="shared" si="5"/>
        <v>0</v>
      </c>
      <c r="E129" s="90">
        <f t="shared" si="5"/>
        <v>0</v>
      </c>
      <c r="F129" s="90">
        <f t="shared" si="5"/>
        <v>0</v>
      </c>
      <c r="G129" s="91">
        <f t="shared" si="5"/>
        <v>0</v>
      </c>
      <c r="H129" s="89">
        <f t="shared" si="5"/>
        <v>0</v>
      </c>
      <c r="I129" s="90">
        <f t="shared" si="5"/>
        <v>0</v>
      </c>
      <c r="J129" s="91">
        <f t="shared" si="5"/>
        <v>0</v>
      </c>
      <c r="K129" s="89">
        <f t="shared" si="5"/>
        <v>0</v>
      </c>
      <c r="L129" s="87">
        <f t="shared" si="5"/>
        <v>0</v>
      </c>
      <c r="M129" s="88">
        <f t="shared" si="5"/>
        <v>0</v>
      </c>
      <c r="N129" s="6"/>
    </row>
    <row r="130" spans="1:14" x14ac:dyDescent="0.25">
      <c r="A130" s="23" t="s">
        <v>52</v>
      </c>
      <c r="B130" s="69">
        <v>0</v>
      </c>
      <c r="C130" s="70">
        <v>0</v>
      </c>
      <c r="D130" s="70">
        <v>0</v>
      </c>
      <c r="E130" s="70">
        <v>0</v>
      </c>
      <c r="F130" s="70">
        <v>0</v>
      </c>
      <c r="G130" s="71">
        <v>0</v>
      </c>
      <c r="H130" s="69">
        <v>0</v>
      </c>
      <c r="I130" s="70">
        <v>0</v>
      </c>
      <c r="J130" s="71">
        <v>0</v>
      </c>
      <c r="K130" s="69">
        <v>0</v>
      </c>
      <c r="L130" s="70">
        <v>0</v>
      </c>
      <c r="M130" s="71">
        <v>0</v>
      </c>
      <c r="N130" s="6"/>
    </row>
    <row r="131" spans="1:14" s="123" customFormat="1" ht="13" x14ac:dyDescent="0.3">
      <c r="A131" s="149" t="s">
        <v>119</v>
      </c>
      <c r="B131" s="150">
        <f>B130*'Tab 1 - Plan Data'!B22</f>
        <v>0</v>
      </c>
      <c r="C131" s="151">
        <f>C130*'Tab 1 - Plan Data'!C22</f>
        <v>0</v>
      </c>
      <c r="D131" s="151">
        <f>D130*'Tab 1 - Plan Data'!D22</f>
        <v>0</v>
      </c>
      <c r="E131" s="151">
        <f>E130*'Tab 1 - Plan Data'!E22</f>
        <v>0</v>
      </c>
      <c r="F131" s="151">
        <f>F130*'Tab 1 - Plan Data'!F22</f>
        <v>0</v>
      </c>
      <c r="G131" s="152">
        <f>G130*'Tab 1 - Plan Data'!G22</f>
        <v>0</v>
      </c>
      <c r="H131" s="150">
        <f>H130*'Tab 1 - Plan Data'!H22</f>
        <v>0</v>
      </c>
      <c r="I131" s="151">
        <f>I130*'Tab 1 - Plan Data'!I22</f>
        <v>0</v>
      </c>
      <c r="J131" s="152">
        <f>J130*'Tab 1 - Plan Data'!J22</f>
        <v>0</v>
      </c>
      <c r="K131" s="150">
        <f>K130*'Tab 1 - Plan Data'!K22</f>
        <v>0</v>
      </c>
      <c r="L131" s="151">
        <f>L130*'Tab 1 - Plan Data'!L22</f>
        <v>0</v>
      </c>
      <c r="M131" s="152">
        <f>M130*'Tab 1 - Plan Data'!M22</f>
        <v>0</v>
      </c>
      <c r="N131" s="173"/>
    </row>
    <row r="132" spans="1:14" x14ac:dyDescent="0.25">
      <c r="A132" s="23" t="s">
        <v>65</v>
      </c>
      <c r="B132" s="69">
        <v>0</v>
      </c>
      <c r="C132" s="70">
        <v>0</v>
      </c>
      <c r="D132" s="70">
        <v>0</v>
      </c>
      <c r="E132" s="70">
        <v>0</v>
      </c>
      <c r="F132" s="70">
        <v>0</v>
      </c>
      <c r="G132" s="71">
        <v>0</v>
      </c>
      <c r="H132" s="69">
        <v>0</v>
      </c>
      <c r="I132" s="70">
        <v>0</v>
      </c>
      <c r="J132" s="71">
        <v>0</v>
      </c>
      <c r="K132" s="69">
        <v>0</v>
      </c>
      <c r="L132" s="70">
        <v>0</v>
      </c>
      <c r="M132" s="71">
        <v>0</v>
      </c>
      <c r="N132" s="6"/>
    </row>
    <row r="133" spans="1:14" s="123" customFormat="1" ht="13" x14ac:dyDescent="0.3">
      <c r="A133" s="149" t="s">
        <v>119</v>
      </c>
      <c r="B133" s="150">
        <f>B132*'Tab 1 - Plan Data'!B23</f>
        <v>0</v>
      </c>
      <c r="C133" s="151">
        <f>C132*'Tab 1 - Plan Data'!C23</f>
        <v>0</v>
      </c>
      <c r="D133" s="151">
        <f>D132*'Tab 1 - Plan Data'!D23</f>
        <v>0</v>
      </c>
      <c r="E133" s="151">
        <f>E132*'Tab 1 - Plan Data'!E23</f>
        <v>0</v>
      </c>
      <c r="F133" s="151">
        <f>F132*'Tab 1 - Plan Data'!F23</f>
        <v>0</v>
      </c>
      <c r="G133" s="152">
        <f>G132*'Tab 1 - Plan Data'!G23</f>
        <v>0</v>
      </c>
      <c r="H133" s="150">
        <f>H132*'Tab 1 - Plan Data'!H23</f>
        <v>0</v>
      </c>
      <c r="I133" s="151">
        <f>I132*'Tab 1 - Plan Data'!I23</f>
        <v>0</v>
      </c>
      <c r="J133" s="152">
        <f>J132*'Tab 1 - Plan Data'!J23</f>
        <v>0</v>
      </c>
      <c r="K133" s="150">
        <f>K132*'Tab 1 - Plan Data'!K23</f>
        <v>0</v>
      </c>
      <c r="L133" s="151">
        <f>L132*'Tab 1 - Plan Data'!L23</f>
        <v>0</v>
      </c>
      <c r="M133" s="152">
        <f>M132*'Tab 1 - Plan Data'!M23</f>
        <v>0</v>
      </c>
      <c r="N133" s="173"/>
    </row>
    <row r="134" spans="1:14" x14ac:dyDescent="0.25">
      <c r="A134" s="23" t="s">
        <v>67</v>
      </c>
      <c r="B134" s="69">
        <v>0</v>
      </c>
      <c r="C134" s="70">
        <v>0</v>
      </c>
      <c r="D134" s="70">
        <v>0</v>
      </c>
      <c r="E134" s="70">
        <v>0</v>
      </c>
      <c r="F134" s="70">
        <v>0</v>
      </c>
      <c r="G134" s="71">
        <v>0</v>
      </c>
      <c r="H134" s="69">
        <v>0</v>
      </c>
      <c r="I134" s="70">
        <v>0</v>
      </c>
      <c r="J134" s="71">
        <v>0</v>
      </c>
      <c r="K134" s="69">
        <v>0</v>
      </c>
      <c r="L134" s="70">
        <v>0</v>
      </c>
      <c r="M134" s="71">
        <v>0</v>
      </c>
      <c r="N134" s="6"/>
    </row>
    <row r="135" spans="1:14" s="123" customFormat="1" ht="13" x14ac:dyDescent="0.3">
      <c r="A135" s="149" t="s">
        <v>119</v>
      </c>
      <c r="B135" s="150">
        <f>B134*'Tab 1 - Plan Data'!B24</f>
        <v>0</v>
      </c>
      <c r="C135" s="151">
        <f>C134*'Tab 1 - Plan Data'!C24</f>
        <v>0</v>
      </c>
      <c r="D135" s="151">
        <f>D134*'Tab 1 - Plan Data'!D24</f>
        <v>0</v>
      </c>
      <c r="E135" s="151">
        <f>E134*'Tab 1 - Plan Data'!E24</f>
        <v>0</v>
      </c>
      <c r="F135" s="151">
        <f>F134*'Tab 1 - Plan Data'!F24</f>
        <v>0</v>
      </c>
      <c r="G135" s="152">
        <f>G134*'Tab 1 - Plan Data'!G24</f>
        <v>0</v>
      </c>
      <c r="H135" s="150">
        <f>H134*'Tab 1 - Plan Data'!H24</f>
        <v>0</v>
      </c>
      <c r="I135" s="151">
        <f>I134*'Tab 1 - Plan Data'!I24</f>
        <v>0</v>
      </c>
      <c r="J135" s="152">
        <f>J134*'Tab 1 - Plan Data'!J24</f>
        <v>0</v>
      </c>
      <c r="K135" s="150">
        <f>K134*'Tab 1 - Plan Data'!K24</f>
        <v>0</v>
      </c>
      <c r="L135" s="151">
        <f>L134*'Tab 1 - Plan Data'!L24</f>
        <v>0</v>
      </c>
      <c r="M135" s="152">
        <f>M134*'Tab 1 - Plan Data'!M24</f>
        <v>0</v>
      </c>
      <c r="N135" s="173"/>
    </row>
    <row r="136" spans="1:14" x14ac:dyDescent="0.25">
      <c r="A136" s="23" t="s">
        <v>68</v>
      </c>
      <c r="B136" s="69">
        <v>0</v>
      </c>
      <c r="C136" s="70">
        <v>0</v>
      </c>
      <c r="D136" s="70">
        <v>0</v>
      </c>
      <c r="E136" s="70">
        <v>0</v>
      </c>
      <c r="F136" s="70">
        <v>0</v>
      </c>
      <c r="G136" s="71">
        <v>0</v>
      </c>
      <c r="H136" s="69">
        <v>0</v>
      </c>
      <c r="I136" s="70">
        <v>0</v>
      </c>
      <c r="J136" s="71">
        <v>0</v>
      </c>
      <c r="K136" s="69">
        <v>0</v>
      </c>
      <c r="L136" s="70">
        <v>0</v>
      </c>
      <c r="M136" s="71">
        <v>0</v>
      </c>
      <c r="N136" s="6"/>
    </row>
    <row r="137" spans="1:14" s="123" customFormat="1" ht="13" x14ac:dyDescent="0.3">
      <c r="A137" s="149" t="s">
        <v>119</v>
      </c>
      <c r="B137" s="150">
        <f>B136*'Tab 1 - Plan Data'!B25</f>
        <v>0</v>
      </c>
      <c r="C137" s="151">
        <f>C136*'Tab 1 - Plan Data'!C25</f>
        <v>0</v>
      </c>
      <c r="D137" s="151">
        <f>D136*'Tab 1 - Plan Data'!D25</f>
        <v>0</v>
      </c>
      <c r="E137" s="151">
        <f>E136*'Tab 1 - Plan Data'!E25</f>
        <v>0</v>
      </c>
      <c r="F137" s="151">
        <f>F136*'Tab 1 - Plan Data'!F25</f>
        <v>0</v>
      </c>
      <c r="G137" s="152">
        <f>G136*'Tab 1 - Plan Data'!G25</f>
        <v>0</v>
      </c>
      <c r="H137" s="150">
        <f>H136*'Tab 1 - Plan Data'!H25</f>
        <v>0</v>
      </c>
      <c r="I137" s="151">
        <f>I136*'Tab 1 - Plan Data'!I25</f>
        <v>0</v>
      </c>
      <c r="J137" s="152">
        <f>J136*'Tab 1 - Plan Data'!J25</f>
        <v>0</v>
      </c>
      <c r="K137" s="150">
        <f>K136*'Tab 1 - Plan Data'!K25</f>
        <v>0</v>
      </c>
      <c r="L137" s="151">
        <f>L136*'Tab 1 - Plan Data'!L25</f>
        <v>0</v>
      </c>
      <c r="M137" s="152">
        <f>M136*'Tab 1 - Plan Data'!M25</f>
        <v>0</v>
      </c>
      <c r="N137" s="173"/>
    </row>
    <row r="138" spans="1:14" x14ac:dyDescent="0.25">
      <c r="A138" s="23" t="s">
        <v>69</v>
      </c>
      <c r="B138" s="69">
        <v>0</v>
      </c>
      <c r="C138" s="70">
        <v>0</v>
      </c>
      <c r="D138" s="70">
        <v>0</v>
      </c>
      <c r="E138" s="70">
        <v>0</v>
      </c>
      <c r="F138" s="70">
        <v>0</v>
      </c>
      <c r="G138" s="71">
        <v>0</v>
      </c>
      <c r="H138" s="69">
        <v>0</v>
      </c>
      <c r="I138" s="70">
        <v>0</v>
      </c>
      <c r="J138" s="71">
        <v>0</v>
      </c>
      <c r="K138" s="69">
        <v>0</v>
      </c>
      <c r="L138" s="70">
        <v>0</v>
      </c>
      <c r="M138" s="71">
        <v>0</v>
      </c>
      <c r="N138" s="6"/>
    </row>
    <row r="139" spans="1:14" s="123" customFormat="1" ht="13" x14ac:dyDescent="0.3">
      <c r="A139" s="149" t="s">
        <v>119</v>
      </c>
      <c r="B139" s="150">
        <f>B138*'Tab 1 - Plan Data'!B26</f>
        <v>0</v>
      </c>
      <c r="C139" s="151">
        <f>C138*'Tab 1 - Plan Data'!C26</f>
        <v>0</v>
      </c>
      <c r="D139" s="151">
        <f>D138*'Tab 1 - Plan Data'!D26</f>
        <v>0</v>
      </c>
      <c r="E139" s="151">
        <f>E138*'Tab 1 - Plan Data'!E26</f>
        <v>0</v>
      </c>
      <c r="F139" s="151">
        <f>F138*'Tab 1 - Plan Data'!F26</f>
        <v>0</v>
      </c>
      <c r="G139" s="152">
        <f>G138*'Tab 1 - Plan Data'!G26</f>
        <v>0</v>
      </c>
      <c r="H139" s="150">
        <f>H138*'Tab 1 - Plan Data'!H26</f>
        <v>0</v>
      </c>
      <c r="I139" s="151">
        <f>I138*'Tab 1 - Plan Data'!I26</f>
        <v>0</v>
      </c>
      <c r="J139" s="152">
        <f>J138*'Tab 1 - Plan Data'!J26</f>
        <v>0</v>
      </c>
      <c r="K139" s="150">
        <f>K138*'Tab 1 - Plan Data'!K26</f>
        <v>0</v>
      </c>
      <c r="L139" s="151">
        <f>L138*'Tab 1 - Plan Data'!L26</f>
        <v>0</v>
      </c>
      <c r="M139" s="152">
        <f>M138*'Tab 1 - Plan Data'!M26</f>
        <v>0</v>
      </c>
    </row>
  </sheetData>
  <mergeCells count="9">
    <mergeCell ref="B102:G102"/>
    <mergeCell ref="H102:J102"/>
    <mergeCell ref="K102:M102"/>
    <mergeCell ref="B20:G20"/>
    <mergeCell ref="H20:J20"/>
    <mergeCell ref="K20:M20"/>
    <mergeCell ref="B89:G89"/>
    <mergeCell ref="H89:J89"/>
    <mergeCell ref="K89:M89"/>
  </mergeCells>
  <pageMargins left="0.7" right="0.7" top="0.75" bottom="0.75" header="0.3" footer="0.3"/>
  <pageSetup scale="5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62FF9-6F18-40BE-832C-155ECBF963EE}">
  <dimension ref="A1:O139"/>
  <sheetViews>
    <sheetView zoomScale="130" zoomScaleNormal="130" workbookViewId="0">
      <selection activeCell="B36" sqref="B36"/>
    </sheetView>
  </sheetViews>
  <sheetFormatPr defaultColWidth="9.36328125" defaultRowHeight="12.5" x14ac:dyDescent="0.25"/>
  <cols>
    <col min="1" max="1" width="50.36328125" customWidth="1"/>
    <col min="2" max="13" width="11.6328125" customWidth="1"/>
    <col min="14" max="14" width="25.36328125" customWidth="1"/>
    <col min="15" max="15" width="9.6328125" bestFit="1" customWidth="1"/>
    <col min="16" max="17" width="8.6328125" customWidth="1"/>
  </cols>
  <sheetData>
    <row r="1" spans="1:1" ht="15.5" x14ac:dyDescent="0.35">
      <c r="A1" s="22" t="s">
        <v>37</v>
      </c>
    </row>
    <row r="2" spans="1:1" ht="15.5" x14ac:dyDescent="0.35">
      <c r="A2" s="22" t="s">
        <v>122</v>
      </c>
    </row>
    <row r="4" spans="1:1" x14ac:dyDescent="0.25">
      <c r="A4" t="s">
        <v>126</v>
      </c>
    </row>
    <row r="6" spans="1:1" x14ac:dyDescent="0.25">
      <c r="A6" t="s">
        <v>80</v>
      </c>
    </row>
    <row r="8" spans="1:1" x14ac:dyDescent="0.25">
      <c r="A8" t="s">
        <v>107</v>
      </c>
    </row>
    <row r="10" spans="1:1" x14ac:dyDescent="0.25">
      <c r="A10" t="s">
        <v>101</v>
      </c>
    </row>
    <row r="12" spans="1:1" x14ac:dyDescent="0.25">
      <c r="A12" t="s">
        <v>102</v>
      </c>
    </row>
    <row r="14" spans="1:1" x14ac:dyDescent="0.25">
      <c r="A14" t="s">
        <v>103</v>
      </c>
    </row>
    <row r="16" spans="1:1" x14ac:dyDescent="0.25">
      <c r="A16" t="s">
        <v>104</v>
      </c>
    </row>
    <row r="17" spans="1:15" ht="14.25" customHeight="1" x14ac:dyDescent="0.25"/>
    <row r="18" spans="1:15" ht="13" x14ac:dyDescent="0.3">
      <c r="A18" s="21"/>
    </row>
    <row r="19" spans="1:15" ht="16" thickBot="1" x14ac:dyDescent="0.4">
      <c r="A19" s="22" t="s">
        <v>38</v>
      </c>
    </row>
    <row r="20" spans="1:15" x14ac:dyDescent="0.25">
      <c r="B20" s="220" t="s">
        <v>28</v>
      </c>
      <c r="C20" s="221"/>
      <c r="D20" s="221"/>
      <c r="E20" s="221"/>
      <c r="F20" s="221"/>
      <c r="G20" s="222"/>
      <c r="H20" s="220" t="s">
        <v>30</v>
      </c>
      <c r="I20" s="221"/>
      <c r="J20" s="222"/>
      <c r="K20" s="220" t="s">
        <v>34</v>
      </c>
      <c r="L20" s="221"/>
      <c r="M20" s="222"/>
    </row>
    <row r="21" spans="1:15" ht="24.75" customHeight="1" x14ac:dyDescent="0.3">
      <c r="A21" s="12" t="s">
        <v>0</v>
      </c>
      <c r="B21" s="14" t="s">
        <v>23</v>
      </c>
      <c r="C21" s="4" t="s">
        <v>24</v>
      </c>
      <c r="D21" s="4" t="s">
        <v>25</v>
      </c>
      <c r="E21" s="4" t="s">
        <v>26</v>
      </c>
      <c r="F21" s="4" t="s">
        <v>27</v>
      </c>
      <c r="G21" s="15" t="s">
        <v>29</v>
      </c>
      <c r="H21" s="14" t="s">
        <v>31</v>
      </c>
      <c r="I21" s="4" t="s">
        <v>32</v>
      </c>
      <c r="J21" s="15" t="s">
        <v>33</v>
      </c>
      <c r="K21" s="14" t="s">
        <v>31</v>
      </c>
      <c r="L21" s="4" t="s">
        <v>32</v>
      </c>
      <c r="M21" s="15" t="s">
        <v>33</v>
      </c>
      <c r="N21" s="13" t="s">
        <v>1</v>
      </c>
      <c r="O21" s="1"/>
    </row>
    <row r="22" spans="1:15" s="123" customFormat="1" ht="24.75" customHeight="1" x14ac:dyDescent="0.3">
      <c r="A22" s="116" t="s">
        <v>76</v>
      </c>
      <c r="B22" s="124">
        <f>B24+B27+B36+B43+B56+B76+B83</f>
        <v>0</v>
      </c>
      <c r="C22" s="125">
        <f t="shared" ref="C22:M22" si="0">C24+C27+C36+C43+C56+C76+C83</f>
        <v>0</v>
      </c>
      <c r="D22" s="125">
        <f t="shared" si="0"/>
        <v>0</v>
      </c>
      <c r="E22" s="125">
        <f t="shared" si="0"/>
        <v>0</v>
      </c>
      <c r="F22" s="125">
        <f t="shared" si="0"/>
        <v>0</v>
      </c>
      <c r="G22" s="126">
        <f t="shared" si="0"/>
        <v>0</v>
      </c>
      <c r="H22" s="124">
        <f t="shared" si="0"/>
        <v>0</v>
      </c>
      <c r="I22" s="125">
        <f t="shared" si="0"/>
        <v>0</v>
      </c>
      <c r="J22" s="127">
        <f t="shared" si="0"/>
        <v>0</v>
      </c>
      <c r="K22" s="124">
        <f t="shared" si="0"/>
        <v>0</v>
      </c>
      <c r="L22" s="125">
        <f t="shared" si="0"/>
        <v>0</v>
      </c>
      <c r="M22" s="126">
        <f t="shared" si="0"/>
        <v>0</v>
      </c>
      <c r="N22" s="121"/>
      <c r="O22" s="122"/>
    </row>
    <row r="23" spans="1:15" x14ac:dyDescent="0.25">
      <c r="A23" s="2"/>
      <c r="B23" s="97"/>
      <c r="C23" s="98"/>
      <c r="D23" s="98"/>
      <c r="E23" s="98"/>
      <c r="F23" s="98"/>
      <c r="G23" s="99"/>
      <c r="H23" s="97"/>
      <c r="I23" s="98"/>
      <c r="J23" s="99"/>
      <c r="K23" s="97"/>
      <c r="L23" s="100"/>
      <c r="M23" s="99"/>
      <c r="N23" s="3"/>
      <c r="O23" s="1"/>
    </row>
    <row r="24" spans="1:15" ht="13" x14ac:dyDescent="0.3">
      <c r="A24" s="53" t="s">
        <v>77</v>
      </c>
      <c r="B24" s="101">
        <v>0</v>
      </c>
      <c r="C24" s="102">
        <v>0</v>
      </c>
      <c r="D24" s="102">
        <v>0</v>
      </c>
      <c r="E24" s="102">
        <v>0</v>
      </c>
      <c r="F24" s="103">
        <v>0</v>
      </c>
      <c r="G24" s="104">
        <v>0</v>
      </c>
      <c r="H24" s="101">
        <v>0</v>
      </c>
      <c r="I24" s="102">
        <v>0</v>
      </c>
      <c r="J24" s="105">
        <v>0</v>
      </c>
      <c r="K24" s="101">
        <v>0</v>
      </c>
      <c r="L24" s="102">
        <v>0</v>
      </c>
      <c r="M24" s="105">
        <v>0</v>
      </c>
      <c r="N24" s="3"/>
    </row>
    <row r="25" spans="1:15" x14ac:dyDescent="0.25">
      <c r="A25" s="29" t="s">
        <v>40</v>
      </c>
      <c r="B25" s="106">
        <v>0</v>
      </c>
      <c r="C25" s="107">
        <v>0</v>
      </c>
      <c r="D25" s="107">
        <v>0</v>
      </c>
      <c r="E25" s="107">
        <v>0</v>
      </c>
      <c r="F25" s="108">
        <v>0</v>
      </c>
      <c r="G25" s="109">
        <v>0</v>
      </c>
      <c r="H25" s="106">
        <v>0</v>
      </c>
      <c r="I25" s="107">
        <v>0</v>
      </c>
      <c r="J25" s="110">
        <v>0</v>
      </c>
      <c r="K25" s="106">
        <v>0</v>
      </c>
      <c r="L25" s="107">
        <v>0</v>
      </c>
      <c r="M25" s="110">
        <v>0</v>
      </c>
      <c r="N25" s="6"/>
    </row>
    <row r="26" spans="1:15" x14ac:dyDescent="0.25">
      <c r="A26" s="2"/>
      <c r="B26" s="97"/>
      <c r="C26" s="100"/>
      <c r="D26" s="100"/>
      <c r="E26" s="100"/>
      <c r="F26" s="93"/>
      <c r="G26" s="99"/>
      <c r="H26" s="97"/>
      <c r="I26" s="100"/>
      <c r="J26" s="94"/>
      <c r="K26" s="97"/>
      <c r="L26" s="100"/>
      <c r="M26" s="94"/>
      <c r="N26" s="3"/>
    </row>
    <row r="27" spans="1:15" ht="13" x14ac:dyDescent="0.3">
      <c r="A27" s="59" t="s">
        <v>78</v>
      </c>
      <c r="B27" s="101">
        <v>0</v>
      </c>
      <c r="C27" s="102">
        <v>0</v>
      </c>
      <c r="D27" s="102">
        <v>0</v>
      </c>
      <c r="E27" s="102">
        <v>0</v>
      </c>
      <c r="F27" s="103">
        <v>0</v>
      </c>
      <c r="G27" s="104">
        <v>0</v>
      </c>
      <c r="H27" s="101">
        <v>0</v>
      </c>
      <c r="I27" s="102">
        <v>0</v>
      </c>
      <c r="J27" s="105">
        <v>0</v>
      </c>
      <c r="K27" s="101">
        <v>0</v>
      </c>
      <c r="L27" s="102">
        <v>0</v>
      </c>
      <c r="M27" s="105">
        <v>0</v>
      </c>
      <c r="N27" s="20"/>
    </row>
    <row r="28" spans="1:15" x14ac:dyDescent="0.25">
      <c r="A28" s="30" t="s">
        <v>41</v>
      </c>
      <c r="B28" s="106">
        <v>0</v>
      </c>
      <c r="C28" s="107">
        <v>0</v>
      </c>
      <c r="D28" s="107">
        <v>0</v>
      </c>
      <c r="E28" s="107">
        <v>0</v>
      </c>
      <c r="F28" s="108">
        <v>0</v>
      </c>
      <c r="G28" s="109">
        <v>0</v>
      </c>
      <c r="H28" s="106">
        <v>0</v>
      </c>
      <c r="I28" s="107">
        <v>0</v>
      </c>
      <c r="J28" s="110">
        <v>0</v>
      </c>
      <c r="K28" s="106">
        <v>0</v>
      </c>
      <c r="L28" s="107">
        <v>0</v>
      </c>
      <c r="M28" s="110">
        <v>0</v>
      </c>
      <c r="N28" s="3"/>
    </row>
    <row r="29" spans="1:15" x14ac:dyDescent="0.25">
      <c r="A29" s="31" t="s">
        <v>42</v>
      </c>
      <c r="B29" s="106">
        <v>0</v>
      </c>
      <c r="C29" s="107">
        <v>0</v>
      </c>
      <c r="D29" s="107">
        <v>0</v>
      </c>
      <c r="E29" s="107">
        <v>0</v>
      </c>
      <c r="F29" s="108">
        <v>0</v>
      </c>
      <c r="G29" s="109">
        <v>0</v>
      </c>
      <c r="H29" s="106">
        <v>0</v>
      </c>
      <c r="I29" s="107">
        <v>0</v>
      </c>
      <c r="J29" s="110">
        <v>0</v>
      </c>
      <c r="K29" s="106">
        <v>0</v>
      </c>
      <c r="L29" s="107">
        <v>0</v>
      </c>
      <c r="M29" s="110">
        <v>0</v>
      </c>
      <c r="N29" s="3"/>
    </row>
    <row r="30" spans="1:15" x14ac:dyDescent="0.25">
      <c r="A30" s="31" t="s">
        <v>43</v>
      </c>
      <c r="B30" s="106">
        <v>0</v>
      </c>
      <c r="C30" s="107">
        <v>0</v>
      </c>
      <c r="D30" s="107">
        <v>0</v>
      </c>
      <c r="E30" s="107">
        <v>0</v>
      </c>
      <c r="F30" s="108">
        <v>0</v>
      </c>
      <c r="G30" s="109">
        <v>0</v>
      </c>
      <c r="H30" s="106">
        <v>0</v>
      </c>
      <c r="I30" s="107">
        <v>0</v>
      </c>
      <c r="J30" s="110">
        <v>0</v>
      </c>
      <c r="K30" s="106">
        <v>0</v>
      </c>
      <c r="L30" s="107">
        <v>0</v>
      </c>
      <c r="M30" s="110">
        <v>0</v>
      </c>
      <c r="N30" s="3"/>
    </row>
    <row r="31" spans="1:15" x14ac:dyDescent="0.25">
      <c r="A31" s="31" t="s">
        <v>2</v>
      </c>
      <c r="B31" s="106">
        <v>0</v>
      </c>
      <c r="C31" s="107">
        <v>0</v>
      </c>
      <c r="D31" s="107">
        <v>0</v>
      </c>
      <c r="E31" s="107">
        <v>0</v>
      </c>
      <c r="F31" s="108">
        <v>0</v>
      </c>
      <c r="G31" s="109">
        <v>0</v>
      </c>
      <c r="H31" s="106">
        <v>0</v>
      </c>
      <c r="I31" s="107">
        <v>0</v>
      </c>
      <c r="J31" s="110">
        <v>0</v>
      </c>
      <c r="K31" s="106">
        <v>0</v>
      </c>
      <c r="L31" s="107">
        <v>0</v>
      </c>
      <c r="M31" s="110">
        <v>0</v>
      </c>
      <c r="N31" s="26"/>
    </row>
    <row r="32" spans="1:15" x14ac:dyDescent="0.25">
      <c r="A32" s="31" t="s">
        <v>44</v>
      </c>
      <c r="B32" s="106">
        <v>0</v>
      </c>
      <c r="C32" s="107">
        <v>0</v>
      </c>
      <c r="D32" s="107">
        <v>0</v>
      </c>
      <c r="E32" s="107">
        <v>0</v>
      </c>
      <c r="F32" s="108">
        <v>0</v>
      </c>
      <c r="G32" s="109">
        <v>0</v>
      </c>
      <c r="H32" s="106">
        <v>0</v>
      </c>
      <c r="I32" s="107">
        <v>0</v>
      </c>
      <c r="J32" s="110">
        <v>0</v>
      </c>
      <c r="K32" s="106">
        <v>0</v>
      </c>
      <c r="L32" s="107">
        <v>0</v>
      </c>
      <c r="M32" s="110">
        <v>0</v>
      </c>
      <c r="N32" s="3"/>
    </row>
    <row r="33" spans="1:15" x14ac:dyDescent="0.25">
      <c r="A33" s="31" t="s">
        <v>52</v>
      </c>
      <c r="B33" s="106">
        <v>0</v>
      </c>
      <c r="C33" s="107">
        <v>0</v>
      </c>
      <c r="D33" s="107">
        <v>0</v>
      </c>
      <c r="E33" s="107">
        <v>0</v>
      </c>
      <c r="F33" s="108">
        <v>0</v>
      </c>
      <c r="G33" s="109">
        <v>0</v>
      </c>
      <c r="H33" s="106">
        <v>0</v>
      </c>
      <c r="I33" s="107">
        <v>0</v>
      </c>
      <c r="J33" s="110">
        <v>0</v>
      </c>
      <c r="K33" s="106">
        <v>0</v>
      </c>
      <c r="L33" s="107">
        <v>0</v>
      </c>
      <c r="M33" s="110">
        <v>0</v>
      </c>
      <c r="N33" s="26"/>
    </row>
    <row r="34" spans="1:15" x14ac:dyDescent="0.25">
      <c r="A34" s="31" t="s">
        <v>3</v>
      </c>
      <c r="B34" s="106">
        <v>0</v>
      </c>
      <c r="C34" s="107">
        <v>0</v>
      </c>
      <c r="D34" s="107">
        <v>0</v>
      </c>
      <c r="E34" s="107">
        <v>0</v>
      </c>
      <c r="F34" s="108">
        <v>0</v>
      </c>
      <c r="G34" s="109">
        <v>0</v>
      </c>
      <c r="H34" s="106">
        <v>0</v>
      </c>
      <c r="I34" s="107">
        <v>0</v>
      </c>
      <c r="J34" s="110">
        <v>0</v>
      </c>
      <c r="K34" s="106">
        <v>0</v>
      </c>
      <c r="L34" s="107">
        <v>0</v>
      </c>
      <c r="M34" s="110">
        <v>0</v>
      </c>
      <c r="N34" s="3"/>
    </row>
    <row r="35" spans="1:15" x14ac:dyDescent="0.25">
      <c r="A35" s="31"/>
      <c r="B35" s="72"/>
      <c r="C35" s="100"/>
      <c r="D35" s="100"/>
      <c r="E35" s="100"/>
      <c r="F35" s="93"/>
      <c r="G35" s="99"/>
      <c r="H35" s="97"/>
      <c r="I35" s="100"/>
      <c r="J35" s="94"/>
      <c r="K35" s="97"/>
      <c r="L35" s="100"/>
      <c r="M35" s="94"/>
      <c r="N35" s="3"/>
    </row>
    <row r="36" spans="1:15" ht="13" x14ac:dyDescent="0.3">
      <c r="A36" s="59" t="s">
        <v>79</v>
      </c>
      <c r="B36" s="101">
        <v>0</v>
      </c>
      <c r="C36" s="102">
        <v>0</v>
      </c>
      <c r="D36" s="102">
        <v>0</v>
      </c>
      <c r="E36" s="102">
        <v>0</v>
      </c>
      <c r="F36" s="103">
        <v>0</v>
      </c>
      <c r="G36" s="104">
        <v>0</v>
      </c>
      <c r="H36" s="101">
        <v>0</v>
      </c>
      <c r="I36" s="102">
        <v>0</v>
      </c>
      <c r="J36" s="105">
        <v>0</v>
      </c>
      <c r="K36" s="101">
        <v>0</v>
      </c>
      <c r="L36" s="102">
        <v>0</v>
      </c>
      <c r="M36" s="105">
        <v>0</v>
      </c>
      <c r="N36" s="20"/>
    </row>
    <row r="37" spans="1:15" x14ac:dyDescent="0.25">
      <c r="A37" s="31" t="s">
        <v>45</v>
      </c>
      <c r="B37" s="106">
        <v>0</v>
      </c>
      <c r="C37" s="107">
        <v>0</v>
      </c>
      <c r="D37" s="107">
        <v>0</v>
      </c>
      <c r="E37" s="107">
        <v>0</v>
      </c>
      <c r="F37" s="108">
        <v>0</v>
      </c>
      <c r="G37" s="109">
        <v>0</v>
      </c>
      <c r="H37" s="106">
        <v>0</v>
      </c>
      <c r="I37" s="107">
        <v>0</v>
      </c>
      <c r="J37" s="110">
        <v>0</v>
      </c>
      <c r="K37" s="106">
        <v>0</v>
      </c>
      <c r="L37" s="107">
        <v>0</v>
      </c>
      <c r="M37" s="110">
        <v>0</v>
      </c>
      <c r="N37" s="3"/>
    </row>
    <row r="38" spans="1:15" x14ac:dyDescent="0.25">
      <c r="A38" s="31" t="s">
        <v>46</v>
      </c>
      <c r="B38" s="106">
        <v>0</v>
      </c>
      <c r="C38" s="107">
        <v>0</v>
      </c>
      <c r="D38" s="107">
        <v>0</v>
      </c>
      <c r="E38" s="107">
        <v>0</v>
      </c>
      <c r="F38" s="108">
        <v>0</v>
      </c>
      <c r="G38" s="109">
        <v>0</v>
      </c>
      <c r="H38" s="106">
        <v>0</v>
      </c>
      <c r="I38" s="107">
        <v>0</v>
      </c>
      <c r="J38" s="110">
        <v>0</v>
      </c>
      <c r="K38" s="106">
        <v>0</v>
      </c>
      <c r="L38" s="107">
        <v>0</v>
      </c>
      <c r="M38" s="110">
        <v>0</v>
      </c>
      <c r="N38" s="3"/>
    </row>
    <row r="39" spans="1:15" x14ac:dyDescent="0.25">
      <c r="A39" s="31" t="s">
        <v>70</v>
      </c>
      <c r="B39" s="106">
        <v>0</v>
      </c>
      <c r="C39" s="107">
        <v>0</v>
      </c>
      <c r="D39" s="107">
        <v>0</v>
      </c>
      <c r="E39" s="107">
        <v>0</v>
      </c>
      <c r="F39" s="108">
        <v>0</v>
      </c>
      <c r="G39" s="109">
        <v>0</v>
      </c>
      <c r="H39" s="106">
        <v>0</v>
      </c>
      <c r="I39" s="107">
        <v>0</v>
      </c>
      <c r="J39" s="110">
        <v>0</v>
      </c>
      <c r="K39" s="106">
        <v>0</v>
      </c>
      <c r="L39" s="107">
        <v>0</v>
      </c>
      <c r="M39" s="110">
        <v>0</v>
      </c>
      <c r="N39" s="3"/>
    </row>
    <row r="40" spans="1:15" x14ac:dyDescent="0.25">
      <c r="A40" s="31" t="s">
        <v>71</v>
      </c>
      <c r="B40" s="106">
        <v>0</v>
      </c>
      <c r="C40" s="107">
        <v>0</v>
      </c>
      <c r="D40" s="107">
        <v>0</v>
      </c>
      <c r="E40" s="107">
        <v>0</v>
      </c>
      <c r="F40" s="108">
        <v>0</v>
      </c>
      <c r="G40" s="109">
        <v>0</v>
      </c>
      <c r="H40" s="106">
        <v>0</v>
      </c>
      <c r="I40" s="107">
        <v>0</v>
      </c>
      <c r="J40" s="110">
        <v>0</v>
      </c>
      <c r="K40" s="106">
        <v>0</v>
      </c>
      <c r="L40" s="107">
        <v>0</v>
      </c>
      <c r="M40" s="110">
        <v>0</v>
      </c>
      <c r="N40" s="3"/>
    </row>
    <row r="41" spans="1:15" x14ac:dyDescent="0.25">
      <c r="A41" s="31" t="s">
        <v>3</v>
      </c>
      <c r="B41" s="106">
        <v>0</v>
      </c>
      <c r="C41" s="107">
        <v>0</v>
      </c>
      <c r="D41" s="107">
        <v>0</v>
      </c>
      <c r="E41" s="107">
        <v>0</v>
      </c>
      <c r="F41" s="108">
        <v>0</v>
      </c>
      <c r="G41" s="109">
        <v>0</v>
      </c>
      <c r="H41" s="106">
        <v>0</v>
      </c>
      <c r="I41" s="107">
        <v>0</v>
      </c>
      <c r="J41" s="110">
        <v>0</v>
      </c>
      <c r="K41" s="106">
        <v>0</v>
      </c>
      <c r="L41" s="107">
        <v>0</v>
      </c>
      <c r="M41" s="110">
        <v>0</v>
      </c>
      <c r="N41" s="3"/>
      <c r="O41" s="11"/>
    </row>
    <row r="42" spans="1:15" x14ac:dyDescent="0.25">
      <c r="A42" s="2"/>
      <c r="B42" s="97"/>
      <c r="C42" s="100"/>
      <c r="D42" s="100"/>
      <c r="E42" s="100"/>
      <c r="F42" s="93"/>
      <c r="G42" s="99"/>
      <c r="H42" s="97"/>
      <c r="I42" s="100"/>
      <c r="J42" s="94"/>
      <c r="K42" s="97"/>
      <c r="L42" s="100"/>
      <c r="M42" s="94"/>
      <c r="N42" s="3"/>
    </row>
    <row r="43" spans="1:15" ht="13" x14ac:dyDescent="0.3">
      <c r="A43" s="59" t="s">
        <v>81</v>
      </c>
      <c r="B43" s="101">
        <v>0</v>
      </c>
      <c r="C43" s="102">
        <v>0</v>
      </c>
      <c r="D43" s="102">
        <v>0</v>
      </c>
      <c r="E43" s="102">
        <v>0</v>
      </c>
      <c r="F43" s="103">
        <v>0</v>
      </c>
      <c r="G43" s="104">
        <v>0</v>
      </c>
      <c r="H43" s="101">
        <v>0</v>
      </c>
      <c r="I43" s="102">
        <v>0</v>
      </c>
      <c r="J43" s="105">
        <v>0</v>
      </c>
      <c r="K43" s="101">
        <v>0</v>
      </c>
      <c r="L43" s="102">
        <v>0</v>
      </c>
      <c r="M43" s="105">
        <v>0</v>
      </c>
      <c r="N43" s="20"/>
    </row>
    <row r="44" spans="1:15" x14ac:dyDescent="0.25">
      <c r="A44" s="31" t="s">
        <v>47</v>
      </c>
      <c r="B44" s="106">
        <v>0</v>
      </c>
      <c r="C44" s="107">
        <v>0</v>
      </c>
      <c r="D44" s="107">
        <v>0</v>
      </c>
      <c r="E44" s="107">
        <v>0</v>
      </c>
      <c r="F44" s="108">
        <v>0</v>
      </c>
      <c r="G44" s="109">
        <v>0</v>
      </c>
      <c r="H44" s="106">
        <v>0</v>
      </c>
      <c r="I44" s="107">
        <v>0</v>
      </c>
      <c r="J44" s="110">
        <v>0</v>
      </c>
      <c r="K44" s="106">
        <v>0</v>
      </c>
      <c r="L44" s="107">
        <v>0</v>
      </c>
      <c r="M44" s="110">
        <v>0</v>
      </c>
      <c r="N44" s="26"/>
    </row>
    <row r="45" spans="1:15" x14ac:dyDescent="0.25">
      <c r="A45" s="31" t="s">
        <v>48</v>
      </c>
      <c r="B45" s="106">
        <v>0</v>
      </c>
      <c r="C45" s="107">
        <v>0</v>
      </c>
      <c r="D45" s="107">
        <v>0</v>
      </c>
      <c r="E45" s="107">
        <v>0</v>
      </c>
      <c r="F45" s="108">
        <v>0</v>
      </c>
      <c r="G45" s="109">
        <v>0</v>
      </c>
      <c r="H45" s="106">
        <v>0</v>
      </c>
      <c r="I45" s="107">
        <v>0</v>
      </c>
      <c r="J45" s="110">
        <v>0</v>
      </c>
      <c r="K45" s="106">
        <v>0</v>
      </c>
      <c r="L45" s="107">
        <v>0</v>
      </c>
      <c r="M45" s="110">
        <v>0</v>
      </c>
      <c r="N45" s="26"/>
    </row>
    <row r="46" spans="1:15" x14ac:dyDescent="0.25">
      <c r="A46" s="31" t="s">
        <v>4</v>
      </c>
      <c r="B46" s="106">
        <v>0</v>
      </c>
      <c r="C46" s="107">
        <v>0</v>
      </c>
      <c r="D46" s="107">
        <v>0</v>
      </c>
      <c r="E46" s="107">
        <v>0</v>
      </c>
      <c r="F46" s="108">
        <v>0</v>
      </c>
      <c r="G46" s="109">
        <v>0</v>
      </c>
      <c r="H46" s="106">
        <v>0</v>
      </c>
      <c r="I46" s="107">
        <v>0</v>
      </c>
      <c r="J46" s="110">
        <v>0</v>
      </c>
      <c r="K46" s="106">
        <v>0</v>
      </c>
      <c r="L46" s="107">
        <v>0</v>
      </c>
      <c r="M46" s="110">
        <v>0</v>
      </c>
      <c r="N46" s="3"/>
    </row>
    <row r="47" spans="1:15" x14ac:dyDescent="0.25">
      <c r="A47" s="31" t="s">
        <v>49</v>
      </c>
      <c r="B47" s="106">
        <v>0</v>
      </c>
      <c r="C47" s="107">
        <v>0</v>
      </c>
      <c r="D47" s="107">
        <v>0</v>
      </c>
      <c r="E47" s="107">
        <v>0</v>
      </c>
      <c r="F47" s="108">
        <v>0</v>
      </c>
      <c r="G47" s="109">
        <v>0</v>
      </c>
      <c r="H47" s="106">
        <v>0</v>
      </c>
      <c r="I47" s="107">
        <v>0</v>
      </c>
      <c r="J47" s="110">
        <v>0</v>
      </c>
      <c r="K47" s="106">
        <v>0</v>
      </c>
      <c r="L47" s="107">
        <v>0</v>
      </c>
      <c r="M47" s="110">
        <v>0</v>
      </c>
      <c r="N47" s="27"/>
    </row>
    <row r="48" spans="1:15" x14ac:dyDescent="0.25">
      <c r="A48" s="31" t="s">
        <v>50</v>
      </c>
      <c r="B48" s="106">
        <v>0</v>
      </c>
      <c r="C48" s="107">
        <v>0</v>
      </c>
      <c r="D48" s="107">
        <v>0</v>
      </c>
      <c r="E48" s="107">
        <v>0</v>
      </c>
      <c r="F48" s="108">
        <v>0</v>
      </c>
      <c r="G48" s="109">
        <v>0</v>
      </c>
      <c r="H48" s="106">
        <v>0</v>
      </c>
      <c r="I48" s="107">
        <v>0</v>
      </c>
      <c r="J48" s="110">
        <v>0</v>
      </c>
      <c r="K48" s="106">
        <v>0</v>
      </c>
      <c r="L48" s="107">
        <v>0</v>
      </c>
      <c r="M48" s="110">
        <v>0</v>
      </c>
      <c r="N48" s="3"/>
    </row>
    <row r="49" spans="1:14" x14ac:dyDescent="0.25">
      <c r="A49" s="31" t="s">
        <v>51</v>
      </c>
      <c r="B49" s="106">
        <v>0</v>
      </c>
      <c r="C49" s="107">
        <v>0</v>
      </c>
      <c r="D49" s="107">
        <v>0</v>
      </c>
      <c r="E49" s="107">
        <v>0</v>
      </c>
      <c r="F49" s="108">
        <v>0</v>
      </c>
      <c r="G49" s="109">
        <v>0</v>
      </c>
      <c r="H49" s="106">
        <v>0</v>
      </c>
      <c r="I49" s="107">
        <v>0</v>
      </c>
      <c r="J49" s="110">
        <v>0</v>
      </c>
      <c r="K49" s="106">
        <v>0</v>
      </c>
      <c r="L49" s="107">
        <v>0</v>
      </c>
      <c r="M49" s="110">
        <v>0</v>
      </c>
      <c r="N49" s="26"/>
    </row>
    <row r="50" spans="1:14" x14ac:dyDescent="0.25">
      <c r="A50" s="31" t="s">
        <v>53</v>
      </c>
      <c r="B50" s="106">
        <v>0</v>
      </c>
      <c r="C50" s="107">
        <v>0</v>
      </c>
      <c r="D50" s="107">
        <v>0</v>
      </c>
      <c r="E50" s="107">
        <v>0</v>
      </c>
      <c r="F50" s="108">
        <v>0</v>
      </c>
      <c r="G50" s="109">
        <v>0</v>
      </c>
      <c r="H50" s="106">
        <v>0</v>
      </c>
      <c r="I50" s="107">
        <v>0</v>
      </c>
      <c r="J50" s="110">
        <v>0</v>
      </c>
      <c r="K50" s="106">
        <v>0</v>
      </c>
      <c r="L50" s="107">
        <v>0</v>
      </c>
      <c r="M50" s="110">
        <v>0</v>
      </c>
      <c r="N50" s="3"/>
    </row>
    <row r="51" spans="1:14" x14ac:dyDescent="0.25">
      <c r="A51" s="31" t="s">
        <v>54</v>
      </c>
      <c r="B51" s="106">
        <v>0</v>
      </c>
      <c r="C51" s="107">
        <v>0</v>
      </c>
      <c r="D51" s="107">
        <v>0</v>
      </c>
      <c r="E51" s="107">
        <v>0</v>
      </c>
      <c r="F51" s="108">
        <v>0</v>
      </c>
      <c r="G51" s="109">
        <v>0</v>
      </c>
      <c r="H51" s="106">
        <v>0</v>
      </c>
      <c r="I51" s="107">
        <v>0</v>
      </c>
      <c r="J51" s="110">
        <v>0</v>
      </c>
      <c r="K51" s="106">
        <v>0</v>
      </c>
      <c r="L51" s="107">
        <v>0</v>
      </c>
      <c r="M51" s="110">
        <v>0</v>
      </c>
      <c r="N51" s="26"/>
    </row>
    <row r="52" spans="1:14" x14ac:dyDescent="0.25">
      <c r="A52" s="31" t="s">
        <v>55</v>
      </c>
      <c r="B52" s="106">
        <v>0</v>
      </c>
      <c r="C52" s="107">
        <v>0</v>
      </c>
      <c r="D52" s="107">
        <v>0</v>
      </c>
      <c r="E52" s="107">
        <v>0</v>
      </c>
      <c r="F52" s="108">
        <v>0</v>
      </c>
      <c r="G52" s="109">
        <v>0</v>
      </c>
      <c r="H52" s="106">
        <v>0</v>
      </c>
      <c r="I52" s="107">
        <v>0</v>
      </c>
      <c r="J52" s="110">
        <v>0</v>
      </c>
      <c r="K52" s="106">
        <v>0</v>
      </c>
      <c r="L52" s="107">
        <v>0</v>
      </c>
      <c r="M52" s="110">
        <v>0</v>
      </c>
      <c r="N52" s="26"/>
    </row>
    <row r="53" spans="1:14" x14ac:dyDescent="0.25">
      <c r="A53" s="31" t="s">
        <v>39</v>
      </c>
      <c r="B53" s="106">
        <v>0</v>
      </c>
      <c r="C53" s="107">
        <v>0</v>
      </c>
      <c r="D53" s="107">
        <v>0</v>
      </c>
      <c r="E53" s="107">
        <v>0</v>
      </c>
      <c r="F53" s="108">
        <v>0</v>
      </c>
      <c r="G53" s="109">
        <v>0</v>
      </c>
      <c r="H53" s="106">
        <v>0</v>
      </c>
      <c r="I53" s="107">
        <v>0</v>
      </c>
      <c r="J53" s="110">
        <v>0</v>
      </c>
      <c r="K53" s="106">
        <v>0</v>
      </c>
      <c r="L53" s="107">
        <v>0</v>
      </c>
      <c r="M53" s="110">
        <v>0</v>
      </c>
      <c r="N53" s="26"/>
    </row>
    <row r="54" spans="1:14" x14ac:dyDescent="0.25">
      <c r="A54" s="31" t="s">
        <v>3</v>
      </c>
      <c r="B54" s="106">
        <v>0</v>
      </c>
      <c r="C54" s="107">
        <v>0</v>
      </c>
      <c r="D54" s="107">
        <v>0</v>
      </c>
      <c r="E54" s="107">
        <v>0</v>
      </c>
      <c r="F54" s="108">
        <v>0</v>
      </c>
      <c r="G54" s="109">
        <v>0</v>
      </c>
      <c r="H54" s="106">
        <v>0</v>
      </c>
      <c r="I54" s="107">
        <v>0</v>
      </c>
      <c r="J54" s="110">
        <v>0</v>
      </c>
      <c r="K54" s="106">
        <v>0</v>
      </c>
      <c r="L54" s="107">
        <v>0</v>
      </c>
      <c r="M54" s="110">
        <v>0</v>
      </c>
      <c r="N54" s="3"/>
    </row>
    <row r="55" spans="1:14" x14ac:dyDescent="0.25">
      <c r="A55" s="2"/>
      <c r="B55" s="97"/>
      <c r="C55" s="100"/>
      <c r="D55" s="100"/>
      <c r="E55" s="100"/>
      <c r="F55" s="93"/>
      <c r="G55" s="99"/>
      <c r="H55" s="97"/>
      <c r="I55" s="100"/>
      <c r="J55" s="94"/>
      <c r="K55" s="97"/>
      <c r="L55" s="100"/>
      <c r="M55" s="94"/>
      <c r="N55" s="3"/>
    </row>
    <row r="56" spans="1:14" ht="13" x14ac:dyDescent="0.3">
      <c r="A56" s="59" t="s">
        <v>82</v>
      </c>
      <c r="B56" s="101">
        <v>0</v>
      </c>
      <c r="C56" s="102">
        <v>0</v>
      </c>
      <c r="D56" s="102">
        <v>0</v>
      </c>
      <c r="E56" s="102">
        <v>0</v>
      </c>
      <c r="F56" s="103">
        <v>0</v>
      </c>
      <c r="G56" s="104">
        <v>0</v>
      </c>
      <c r="H56" s="101">
        <v>0</v>
      </c>
      <c r="I56" s="102">
        <v>0</v>
      </c>
      <c r="J56" s="105">
        <v>0</v>
      </c>
      <c r="K56" s="101">
        <v>0</v>
      </c>
      <c r="L56" s="102">
        <v>0</v>
      </c>
      <c r="M56" s="105">
        <v>0</v>
      </c>
      <c r="N56" s="20"/>
    </row>
    <row r="57" spans="1:14" x14ac:dyDescent="0.25">
      <c r="A57" s="31" t="s">
        <v>5</v>
      </c>
      <c r="B57" s="106">
        <v>0</v>
      </c>
      <c r="C57" s="107">
        <v>0</v>
      </c>
      <c r="D57" s="107">
        <v>0</v>
      </c>
      <c r="E57" s="107">
        <v>0</v>
      </c>
      <c r="F57" s="108">
        <v>0</v>
      </c>
      <c r="G57" s="109">
        <v>0</v>
      </c>
      <c r="H57" s="106">
        <v>0</v>
      </c>
      <c r="I57" s="107">
        <v>0</v>
      </c>
      <c r="J57" s="110">
        <v>0</v>
      </c>
      <c r="K57" s="106">
        <v>0</v>
      </c>
      <c r="L57" s="107">
        <v>0</v>
      </c>
      <c r="M57" s="110">
        <v>0</v>
      </c>
      <c r="N57" s="3"/>
    </row>
    <row r="58" spans="1:14" x14ac:dyDescent="0.25">
      <c r="A58" s="31" t="s">
        <v>6</v>
      </c>
      <c r="B58" s="106">
        <v>0</v>
      </c>
      <c r="C58" s="107">
        <v>0</v>
      </c>
      <c r="D58" s="107">
        <v>0</v>
      </c>
      <c r="E58" s="107">
        <v>0</v>
      </c>
      <c r="F58" s="108">
        <v>0</v>
      </c>
      <c r="G58" s="109">
        <v>0</v>
      </c>
      <c r="H58" s="106">
        <v>0</v>
      </c>
      <c r="I58" s="107">
        <v>0</v>
      </c>
      <c r="J58" s="110">
        <v>0</v>
      </c>
      <c r="K58" s="106">
        <v>0</v>
      </c>
      <c r="L58" s="107">
        <v>0</v>
      </c>
      <c r="M58" s="110">
        <v>0</v>
      </c>
      <c r="N58" s="3"/>
    </row>
    <row r="59" spans="1:14" x14ac:dyDescent="0.25">
      <c r="A59" s="31" t="s">
        <v>7</v>
      </c>
      <c r="B59" s="106">
        <v>0</v>
      </c>
      <c r="C59" s="107">
        <v>0</v>
      </c>
      <c r="D59" s="107">
        <v>0</v>
      </c>
      <c r="E59" s="107">
        <v>0</v>
      </c>
      <c r="F59" s="108">
        <v>0</v>
      </c>
      <c r="G59" s="109">
        <v>0</v>
      </c>
      <c r="H59" s="106">
        <v>0</v>
      </c>
      <c r="I59" s="107">
        <v>0</v>
      </c>
      <c r="J59" s="110">
        <v>0</v>
      </c>
      <c r="K59" s="106">
        <v>0</v>
      </c>
      <c r="L59" s="107">
        <v>0</v>
      </c>
      <c r="M59" s="110">
        <v>0</v>
      </c>
      <c r="N59" s="26"/>
    </row>
    <row r="60" spans="1:14" x14ac:dyDescent="0.25">
      <c r="A60" s="31" t="s">
        <v>8</v>
      </c>
      <c r="B60" s="190">
        <v>0</v>
      </c>
      <c r="C60" s="191">
        <v>0</v>
      </c>
      <c r="D60" s="191">
        <v>0</v>
      </c>
      <c r="E60" s="191">
        <v>0</v>
      </c>
      <c r="F60" s="192">
        <v>0</v>
      </c>
      <c r="G60" s="193">
        <v>0</v>
      </c>
      <c r="H60" s="190">
        <v>0</v>
      </c>
      <c r="I60" s="191">
        <v>0</v>
      </c>
      <c r="J60" s="194">
        <v>0</v>
      </c>
      <c r="K60" s="190">
        <v>0</v>
      </c>
      <c r="L60" s="191">
        <v>0</v>
      </c>
      <c r="M60" s="194">
        <v>0</v>
      </c>
      <c r="N60" s="3"/>
    </row>
    <row r="61" spans="1:14" x14ac:dyDescent="0.25">
      <c r="A61" s="31" t="s">
        <v>9</v>
      </c>
      <c r="B61" s="190">
        <v>0</v>
      </c>
      <c r="C61" s="191">
        <v>0</v>
      </c>
      <c r="D61" s="191">
        <v>0</v>
      </c>
      <c r="E61" s="191">
        <v>0</v>
      </c>
      <c r="F61" s="192">
        <v>0</v>
      </c>
      <c r="G61" s="193">
        <v>0</v>
      </c>
      <c r="H61" s="190">
        <v>0</v>
      </c>
      <c r="I61" s="191">
        <v>0</v>
      </c>
      <c r="J61" s="194">
        <v>0</v>
      </c>
      <c r="K61" s="190">
        <v>0</v>
      </c>
      <c r="L61" s="191">
        <v>0</v>
      </c>
      <c r="M61" s="194">
        <v>0</v>
      </c>
      <c r="N61" s="3"/>
    </row>
    <row r="62" spans="1:14" x14ac:dyDescent="0.25">
      <c r="A62" s="31" t="s">
        <v>10</v>
      </c>
      <c r="B62" s="190">
        <v>0</v>
      </c>
      <c r="C62" s="191">
        <v>0</v>
      </c>
      <c r="D62" s="191">
        <v>0</v>
      </c>
      <c r="E62" s="191">
        <v>0</v>
      </c>
      <c r="F62" s="192">
        <v>0</v>
      </c>
      <c r="G62" s="193">
        <v>0</v>
      </c>
      <c r="H62" s="190">
        <v>0</v>
      </c>
      <c r="I62" s="191">
        <v>0</v>
      </c>
      <c r="J62" s="194">
        <v>0</v>
      </c>
      <c r="K62" s="190">
        <v>0</v>
      </c>
      <c r="L62" s="191">
        <v>0</v>
      </c>
      <c r="M62" s="194">
        <v>0</v>
      </c>
      <c r="N62" s="3"/>
    </row>
    <row r="63" spans="1:14" x14ac:dyDescent="0.25">
      <c r="A63" s="31" t="s">
        <v>11</v>
      </c>
      <c r="B63" s="190">
        <v>0</v>
      </c>
      <c r="C63" s="191">
        <v>0</v>
      </c>
      <c r="D63" s="191">
        <v>0</v>
      </c>
      <c r="E63" s="191">
        <v>0</v>
      </c>
      <c r="F63" s="192">
        <v>0</v>
      </c>
      <c r="G63" s="193">
        <v>0</v>
      </c>
      <c r="H63" s="190">
        <v>0</v>
      </c>
      <c r="I63" s="191">
        <v>0</v>
      </c>
      <c r="J63" s="194">
        <v>0</v>
      </c>
      <c r="K63" s="190">
        <v>0</v>
      </c>
      <c r="L63" s="191">
        <v>0</v>
      </c>
      <c r="M63" s="194">
        <v>0</v>
      </c>
      <c r="N63" s="3"/>
    </row>
    <row r="64" spans="1:14" x14ac:dyDescent="0.25">
      <c r="A64" s="31" t="s">
        <v>12</v>
      </c>
      <c r="B64" s="190">
        <v>0</v>
      </c>
      <c r="C64" s="191">
        <v>0</v>
      </c>
      <c r="D64" s="191">
        <v>0</v>
      </c>
      <c r="E64" s="191">
        <v>0</v>
      </c>
      <c r="F64" s="192">
        <v>0</v>
      </c>
      <c r="G64" s="193">
        <v>0</v>
      </c>
      <c r="H64" s="190">
        <v>0</v>
      </c>
      <c r="I64" s="191">
        <v>0</v>
      </c>
      <c r="J64" s="194">
        <v>0</v>
      </c>
      <c r="K64" s="190">
        <v>0</v>
      </c>
      <c r="L64" s="191">
        <v>0</v>
      </c>
      <c r="M64" s="194">
        <v>0</v>
      </c>
      <c r="N64" s="3"/>
    </row>
    <row r="65" spans="1:14" x14ac:dyDescent="0.25">
      <c r="A65" s="31" t="s">
        <v>13</v>
      </c>
      <c r="B65" s="190">
        <v>0</v>
      </c>
      <c r="C65" s="191">
        <v>0</v>
      </c>
      <c r="D65" s="191">
        <v>0</v>
      </c>
      <c r="E65" s="191">
        <v>0</v>
      </c>
      <c r="F65" s="192">
        <v>0</v>
      </c>
      <c r="G65" s="193">
        <v>0</v>
      </c>
      <c r="H65" s="190">
        <v>0</v>
      </c>
      <c r="I65" s="191">
        <v>0</v>
      </c>
      <c r="J65" s="194">
        <v>0</v>
      </c>
      <c r="K65" s="190">
        <v>0</v>
      </c>
      <c r="L65" s="191">
        <v>0</v>
      </c>
      <c r="M65" s="194">
        <v>0</v>
      </c>
      <c r="N65" s="3"/>
    </row>
    <row r="66" spans="1:14" x14ac:dyDescent="0.25">
      <c r="A66" s="31" t="s">
        <v>56</v>
      </c>
      <c r="B66" s="190">
        <v>0</v>
      </c>
      <c r="C66" s="191">
        <v>0</v>
      </c>
      <c r="D66" s="191">
        <v>0</v>
      </c>
      <c r="E66" s="191">
        <v>0</v>
      </c>
      <c r="F66" s="192">
        <v>0</v>
      </c>
      <c r="G66" s="193">
        <v>0</v>
      </c>
      <c r="H66" s="190">
        <v>0</v>
      </c>
      <c r="I66" s="191">
        <v>0</v>
      </c>
      <c r="J66" s="194">
        <v>0</v>
      </c>
      <c r="K66" s="190">
        <v>0</v>
      </c>
      <c r="L66" s="191">
        <v>0</v>
      </c>
      <c r="M66" s="194">
        <v>0</v>
      </c>
      <c r="N66" s="26"/>
    </row>
    <row r="67" spans="1:14" x14ac:dyDescent="0.25">
      <c r="A67" s="31" t="s">
        <v>14</v>
      </c>
      <c r="B67" s="190">
        <v>0</v>
      </c>
      <c r="C67" s="191">
        <v>0</v>
      </c>
      <c r="D67" s="191">
        <v>0</v>
      </c>
      <c r="E67" s="191">
        <v>0</v>
      </c>
      <c r="F67" s="192">
        <v>0</v>
      </c>
      <c r="G67" s="193">
        <v>0</v>
      </c>
      <c r="H67" s="190">
        <v>0</v>
      </c>
      <c r="I67" s="191">
        <v>0</v>
      </c>
      <c r="J67" s="194">
        <v>0</v>
      </c>
      <c r="K67" s="190">
        <v>0</v>
      </c>
      <c r="L67" s="191">
        <v>0</v>
      </c>
      <c r="M67" s="194">
        <v>0</v>
      </c>
      <c r="N67" s="3"/>
    </row>
    <row r="68" spans="1:14" x14ac:dyDescent="0.25">
      <c r="A68" s="31" t="s">
        <v>72</v>
      </c>
      <c r="B68" s="190">
        <v>0</v>
      </c>
      <c r="C68" s="191">
        <v>0</v>
      </c>
      <c r="D68" s="191">
        <v>0</v>
      </c>
      <c r="E68" s="191">
        <v>0</v>
      </c>
      <c r="F68" s="192">
        <v>0</v>
      </c>
      <c r="G68" s="193">
        <v>0</v>
      </c>
      <c r="H68" s="190">
        <v>0</v>
      </c>
      <c r="I68" s="191">
        <v>0</v>
      </c>
      <c r="J68" s="194">
        <v>0</v>
      </c>
      <c r="K68" s="190">
        <v>0</v>
      </c>
      <c r="L68" s="191">
        <v>0</v>
      </c>
      <c r="M68" s="194">
        <v>0</v>
      </c>
      <c r="N68" s="3"/>
    </row>
    <row r="69" spans="1:14" x14ac:dyDescent="0.25">
      <c r="A69" s="31" t="s">
        <v>15</v>
      </c>
      <c r="B69" s="190">
        <v>0</v>
      </c>
      <c r="C69" s="191">
        <v>0</v>
      </c>
      <c r="D69" s="191">
        <v>0</v>
      </c>
      <c r="E69" s="191">
        <v>0</v>
      </c>
      <c r="F69" s="192">
        <v>0</v>
      </c>
      <c r="G69" s="193">
        <v>0</v>
      </c>
      <c r="H69" s="190">
        <v>0</v>
      </c>
      <c r="I69" s="191">
        <v>0</v>
      </c>
      <c r="J69" s="194">
        <v>0</v>
      </c>
      <c r="K69" s="190">
        <v>0</v>
      </c>
      <c r="L69" s="191">
        <v>0</v>
      </c>
      <c r="M69" s="194">
        <v>0</v>
      </c>
      <c r="N69" s="26"/>
    </row>
    <row r="70" spans="1:14" x14ac:dyDescent="0.25">
      <c r="A70" s="31" t="s">
        <v>16</v>
      </c>
      <c r="B70" s="190">
        <v>0</v>
      </c>
      <c r="C70" s="191">
        <v>0</v>
      </c>
      <c r="D70" s="191">
        <v>0</v>
      </c>
      <c r="E70" s="191">
        <v>0</v>
      </c>
      <c r="F70" s="192">
        <v>0</v>
      </c>
      <c r="G70" s="193">
        <v>0</v>
      </c>
      <c r="H70" s="190">
        <v>0</v>
      </c>
      <c r="I70" s="191">
        <v>0</v>
      </c>
      <c r="J70" s="194">
        <v>0</v>
      </c>
      <c r="K70" s="190">
        <v>0</v>
      </c>
      <c r="L70" s="191">
        <v>0</v>
      </c>
      <c r="M70" s="194">
        <v>0</v>
      </c>
      <c r="N70" s="26"/>
    </row>
    <row r="71" spans="1:14" x14ac:dyDescent="0.25">
      <c r="A71" s="31" t="s">
        <v>58</v>
      </c>
      <c r="B71" s="190">
        <v>0</v>
      </c>
      <c r="C71" s="191">
        <v>0</v>
      </c>
      <c r="D71" s="191">
        <v>0</v>
      </c>
      <c r="E71" s="191">
        <v>0</v>
      </c>
      <c r="F71" s="192">
        <v>0</v>
      </c>
      <c r="G71" s="193">
        <v>0</v>
      </c>
      <c r="H71" s="190">
        <v>0</v>
      </c>
      <c r="I71" s="191">
        <v>0</v>
      </c>
      <c r="J71" s="194">
        <v>0</v>
      </c>
      <c r="K71" s="190">
        <v>0</v>
      </c>
      <c r="L71" s="191">
        <v>0</v>
      </c>
      <c r="M71" s="194">
        <v>0</v>
      </c>
      <c r="N71" s="26"/>
    </row>
    <row r="72" spans="1:14" x14ac:dyDescent="0.25">
      <c r="A72" s="31" t="s">
        <v>57</v>
      </c>
      <c r="B72" s="190">
        <v>0</v>
      </c>
      <c r="C72" s="191">
        <v>0</v>
      </c>
      <c r="D72" s="191">
        <v>0</v>
      </c>
      <c r="E72" s="191">
        <v>0</v>
      </c>
      <c r="F72" s="192">
        <v>0</v>
      </c>
      <c r="G72" s="193">
        <v>0</v>
      </c>
      <c r="H72" s="190">
        <v>0</v>
      </c>
      <c r="I72" s="191">
        <v>0</v>
      </c>
      <c r="J72" s="194">
        <v>0</v>
      </c>
      <c r="K72" s="190">
        <v>0</v>
      </c>
      <c r="L72" s="191">
        <v>0</v>
      </c>
      <c r="M72" s="194">
        <v>0</v>
      </c>
      <c r="N72" s="26"/>
    </row>
    <row r="73" spans="1:14" x14ac:dyDescent="0.25">
      <c r="A73" s="31" t="s">
        <v>59</v>
      </c>
      <c r="B73" s="190">
        <v>0</v>
      </c>
      <c r="C73" s="191">
        <v>0</v>
      </c>
      <c r="D73" s="191">
        <v>0</v>
      </c>
      <c r="E73" s="191">
        <v>0</v>
      </c>
      <c r="F73" s="192">
        <v>0</v>
      </c>
      <c r="G73" s="193">
        <v>0</v>
      </c>
      <c r="H73" s="190">
        <v>0</v>
      </c>
      <c r="I73" s="191">
        <v>0</v>
      </c>
      <c r="J73" s="194">
        <v>0</v>
      </c>
      <c r="K73" s="190">
        <v>0</v>
      </c>
      <c r="L73" s="191">
        <v>0</v>
      </c>
      <c r="M73" s="194">
        <v>0</v>
      </c>
      <c r="N73" s="3"/>
    </row>
    <row r="74" spans="1:14" x14ac:dyDescent="0.25">
      <c r="A74" s="31" t="s">
        <v>3</v>
      </c>
      <c r="B74" s="106">
        <v>0</v>
      </c>
      <c r="C74" s="107">
        <v>0</v>
      </c>
      <c r="D74" s="107">
        <v>0</v>
      </c>
      <c r="E74" s="107">
        <v>0</v>
      </c>
      <c r="F74" s="108">
        <v>0</v>
      </c>
      <c r="G74" s="109">
        <v>0</v>
      </c>
      <c r="H74" s="106">
        <v>0</v>
      </c>
      <c r="I74" s="107">
        <v>0</v>
      </c>
      <c r="J74" s="110">
        <v>0</v>
      </c>
      <c r="K74" s="106">
        <v>0</v>
      </c>
      <c r="L74" s="107">
        <v>0</v>
      </c>
      <c r="M74" s="110">
        <v>0</v>
      </c>
      <c r="N74" s="3"/>
    </row>
    <row r="75" spans="1:14" x14ac:dyDescent="0.25">
      <c r="A75" s="2"/>
      <c r="B75" s="97"/>
      <c r="C75" s="100"/>
      <c r="D75" s="100"/>
      <c r="E75" s="100"/>
      <c r="F75" s="93"/>
      <c r="G75" s="99"/>
      <c r="H75" s="97"/>
      <c r="I75" s="100"/>
      <c r="J75" s="94"/>
      <c r="K75" s="97"/>
      <c r="L75" s="100"/>
      <c r="M75" s="94"/>
      <c r="N75" s="3"/>
    </row>
    <row r="76" spans="1:14" ht="13" x14ac:dyDescent="0.3">
      <c r="A76" s="59" t="s">
        <v>83</v>
      </c>
      <c r="B76" s="101">
        <v>0</v>
      </c>
      <c r="C76" s="102">
        <v>0</v>
      </c>
      <c r="D76" s="102">
        <v>0</v>
      </c>
      <c r="E76" s="102">
        <v>0</v>
      </c>
      <c r="F76" s="103">
        <v>0</v>
      </c>
      <c r="G76" s="104">
        <v>0</v>
      </c>
      <c r="H76" s="101">
        <v>0</v>
      </c>
      <c r="I76" s="102">
        <v>0</v>
      </c>
      <c r="J76" s="105">
        <v>0</v>
      </c>
      <c r="K76" s="101">
        <v>0</v>
      </c>
      <c r="L76" s="102">
        <v>0</v>
      </c>
      <c r="M76" s="105">
        <v>0</v>
      </c>
      <c r="N76" s="20"/>
    </row>
    <row r="77" spans="1:14" x14ac:dyDescent="0.25">
      <c r="A77" s="31" t="s">
        <v>18</v>
      </c>
      <c r="B77" s="106">
        <v>0</v>
      </c>
      <c r="C77" s="107">
        <v>0</v>
      </c>
      <c r="D77" s="107">
        <v>0</v>
      </c>
      <c r="E77" s="107">
        <v>0</v>
      </c>
      <c r="F77" s="108">
        <v>0</v>
      </c>
      <c r="G77" s="109">
        <v>0</v>
      </c>
      <c r="H77" s="106">
        <v>0</v>
      </c>
      <c r="I77" s="107">
        <v>0</v>
      </c>
      <c r="J77" s="110">
        <v>0</v>
      </c>
      <c r="K77" s="106">
        <v>0</v>
      </c>
      <c r="L77" s="107">
        <v>0</v>
      </c>
      <c r="M77" s="110">
        <v>0</v>
      </c>
      <c r="N77" s="26"/>
    </row>
    <row r="78" spans="1:14" x14ac:dyDescent="0.25">
      <c r="A78" s="31" t="s">
        <v>19</v>
      </c>
      <c r="B78" s="106">
        <v>0</v>
      </c>
      <c r="C78" s="107">
        <v>0</v>
      </c>
      <c r="D78" s="107">
        <v>0</v>
      </c>
      <c r="E78" s="107">
        <v>0</v>
      </c>
      <c r="F78" s="108">
        <v>0</v>
      </c>
      <c r="G78" s="109">
        <v>0</v>
      </c>
      <c r="H78" s="106">
        <v>0</v>
      </c>
      <c r="I78" s="107">
        <v>0</v>
      </c>
      <c r="J78" s="110">
        <v>0</v>
      </c>
      <c r="K78" s="106">
        <v>0</v>
      </c>
      <c r="L78" s="107">
        <v>0</v>
      </c>
      <c r="M78" s="110">
        <v>0</v>
      </c>
      <c r="N78" s="3"/>
    </row>
    <row r="79" spans="1:14" x14ac:dyDescent="0.25">
      <c r="A79" s="31" t="s">
        <v>20</v>
      </c>
      <c r="B79" s="106">
        <v>0</v>
      </c>
      <c r="C79" s="107">
        <v>0</v>
      </c>
      <c r="D79" s="107">
        <v>0</v>
      </c>
      <c r="E79" s="107">
        <v>0</v>
      </c>
      <c r="F79" s="108">
        <v>0</v>
      </c>
      <c r="G79" s="109">
        <v>0</v>
      </c>
      <c r="H79" s="106">
        <v>0</v>
      </c>
      <c r="I79" s="107">
        <v>0</v>
      </c>
      <c r="J79" s="110">
        <v>0</v>
      </c>
      <c r="K79" s="106">
        <v>0</v>
      </c>
      <c r="L79" s="107">
        <v>0</v>
      </c>
      <c r="M79" s="110">
        <v>0</v>
      </c>
      <c r="N79" s="3"/>
    </row>
    <row r="80" spans="1:14" x14ac:dyDescent="0.25">
      <c r="A80" s="31" t="s">
        <v>73</v>
      </c>
      <c r="B80" s="106">
        <v>0</v>
      </c>
      <c r="C80" s="107">
        <v>0</v>
      </c>
      <c r="D80" s="107">
        <v>0</v>
      </c>
      <c r="E80" s="107">
        <v>0</v>
      </c>
      <c r="F80" s="108">
        <v>0</v>
      </c>
      <c r="G80" s="109">
        <v>0</v>
      </c>
      <c r="H80" s="106">
        <v>0</v>
      </c>
      <c r="I80" s="107">
        <v>0</v>
      </c>
      <c r="J80" s="110">
        <v>0</v>
      </c>
      <c r="K80" s="106">
        <v>0</v>
      </c>
      <c r="L80" s="107">
        <v>0</v>
      </c>
      <c r="M80" s="110">
        <v>0</v>
      </c>
      <c r="N80" s="3"/>
    </row>
    <row r="81" spans="1:14" x14ac:dyDescent="0.25">
      <c r="A81" s="31" t="s">
        <v>3</v>
      </c>
      <c r="B81" s="106">
        <v>0</v>
      </c>
      <c r="C81" s="107">
        <v>0</v>
      </c>
      <c r="D81" s="107">
        <v>0</v>
      </c>
      <c r="E81" s="107">
        <v>0</v>
      </c>
      <c r="F81" s="108">
        <v>0</v>
      </c>
      <c r="G81" s="109">
        <v>0</v>
      </c>
      <c r="H81" s="106">
        <v>0</v>
      </c>
      <c r="I81" s="107">
        <v>0</v>
      </c>
      <c r="J81" s="110">
        <v>0</v>
      </c>
      <c r="K81" s="106">
        <v>0</v>
      </c>
      <c r="L81" s="107">
        <v>0</v>
      </c>
      <c r="M81" s="110">
        <v>0</v>
      </c>
      <c r="N81" s="3"/>
    </row>
    <row r="82" spans="1:14" x14ac:dyDescent="0.25">
      <c r="A82" s="2"/>
      <c r="B82" s="97"/>
      <c r="C82" s="100"/>
      <c r="D82" s="100"/>
      <c r="E82" s="100"/>
      <c r="F82" s="93"/>
      <c r="G82" s="99"/>
      <c r="H82" s="97"/>
      <c r="I82" s="100"/>
      <c r="J82" s="94"/>
      <c r="K82" s="97"/>
      <c r="L82" s="100"/>
      <c r="M82" s="94"/>
      <c r="N82" s="3"/>
    </row>
    <row r="83" spans="1:14" ht="13" x14ac:dyDescent="0.3">
      <c r="A83" s="32" t="s">
        <v>84</v>
      </c>
      <c r="B83" s="101">
        <v>0</v>
      </c>
      <c r="C83" s="102">
        <v>0</v>
      </c>
      <c r="D83" s="102">
        <v>0</v>
      </c>
      <c r="E83" s="102">
        <v>0</v>
      </c>
      <c r="F83" s="103">
        <v>0</v>
      </c>
      <c r="G83" s="104">
        <v>0</v>
      </c>
      <c r="H83" s="101">
        <v>0</v>
      </c>
      <c r="I83" s="102">
        <v>0</v>
      </c>
      <c r="J83" s="105">
        <v>0</v>
      </c>
      <c r="K83" s="101">
        <v>0</v>
      </c>
      <c r="L83" s="102">
        <v>0</v>
      </c>
      <c r="M83" s="105">
        <v>0</v>
      </c>
      <c r="N83" s="6"/>
    </row>
    <row r="84" spans="1:14" x14ac:dyDescent="0.25">
      <c r="A84" s="31" t="s">
        <v>17</v>
      </c>
      <c r="B84" s="106">
        <v>0</v>
      </c>
      <c r="C84" s="107">
        <v>0</v>
      </c>
      <c r="D84" s="107">
        <v>0</v>
      </c>
      <c r="E84" s="107">
        <v>0</v>
      </c>
      <c r="F84" s="108">
        <v>0</v>
      </c>
      <c r="G84" s="109">
        <v>0</v>
      </c>
      <c r="H84" s="106">
        <v>0</v>
      </c>
      <c r="I84" s="107">
        <v>0</v>
      </c>
      <c r="J84" s="110">
        <v>0</v>
      </c>
      <c r="K84" s="106">
        <v>0</v>
      </c>
      <c r="L84" s="107">
        <v>0</v>
      </c>
      <c r="M84" s="110">
        <v>0</v>
      </c>
      <c r="N84" s="26"/>
    </row>
    <row r="85" spans="1:14" x14ac:dyDescent="0.25">
      <c r="A85" s="31" t="s">
        <v>3</v>
      </c>
      <c r="B85" s="106">
        <v>0</v>
      </c>
      <c r="C85" s="107">
        <v>0</v>
      </c>
      <c r="D85" s="107">
        <v>0</v>
      </c>
      <c r="E85" s="107">
        <v>0</v>
      </c>
      <c r="F85" s="108">
        <v>0</v>
      </c>
      <c r="G85" s="109">
        <v>0</v>
      </c>
      <c r="H85" s="106">
        <v>0</v>
      </c>
      <c r="I85" s="107">
        <v>0</v>
      </c>
      <c r="J85" s="110">
        <v>0</v>
      </c>
      <c r="K85" s="106">
        <v>0</v>
      </c>
      <c r="L85" s="107">
        <v>0</v>
      </c>
      <c r="M85" s="110">
        <v>0</v>
      </c>
      <c r="N85" s="3"/>
    </row>
    <row r="86" spans="1:14" ht="13" x14ac:dyDescent="0.3">
      <c r="A86" s="5"/>
      <c r="B86" s="10"/>
      <c r="C86" s="10"/>
      <c r="D86" s="10"/>
      <c r="E86" s="10"/>
      <c r="F86" s="10"/>
      <c r="G86" s="10"/>
      <c r="H86" s="10"/>
      <c r="I86" s="10"/>
      <c r="J86" s="10"/>
      <c r="K86" s="10"/>
      <c r="L86" s="7"/>
      <c r="M86" s="7"/>
      <c r="N86" s="33"/>
    </row>
    <row r="87" spans="1:14" ht="13" x14ac:dyDescent="0.3">
      <c r="A87" s="34"/>
      <c r="B87" s="35"/>
      <c r="C87" s="35"/>
      <c r="D87" s="35"/>
      <c r="E87" s="35"/>
      <c r="F87" s="35"/>
      <c r="G87" s="35"/>
      <c r="H87" s="35"/>
      <c r="I87" s="35"/>
      <c r="J87" s="35"/>
      <c r="K87" s="35"/>
      <c r="L87" s="1"/>
      <c r="M87" s="1"/>
    </row>
    <row r="88" spans="1:14" ht="16" thickBot="1" x14ac:dyDescent="0.4">
      <c r="A88" s="22" t="s">
        <v>85</v>
      </c>
      <c r="B88" s="35"/>
      <c r="C88" s="35"/>
      <c r="D88" s="35"/>
      <c r="E88" s="35"/>
      <c r="F88" s="35"/>
      <c r="G88" s="35"/>
      <c r="H88" s="35"/>
      <c r="I88" s="35"/>
      <c r="J88" s="35"/>
      <c r="K88" s="35"/>
      <c r="L88" s="1"/>
      <c r="M88" s="1"/>
    </row>
    <row r="89" spans="1:14" x14ac:dyDescent="0.25">
      <c r="B89" s="220" t="s">
        <v>28</v>
      </c>
      <c r="C89" s="221"/>
      <c r="D89" s="221"/>
      <c r="E89" s="221"/>
      <c r="F89" s="221"/>
      <c r="G89" s="222"/>
      <c r="H89" s="220" t="s">
        <v>30</v>
      </c>
      <c r="I89" s="221"/>
      <c r="J89" s="222"/>
      <c r="K89" s="220" t="s">
        <v>34</v>
      </c>
      <c r="L89" s="221"/>
      <c r="M89" s="222"/>
    </row>
    <row r="90" spans="1:14" ht="26" x14ac:dyDescent="0.3">
      <c r="A90" s="12" t="s">
        <v>0</v>
      </c>
      <c r="B90" s="14" t="s">
        <v>23</v>
      </c>
      <c r="C90" s="4" t="s">
        <v>24</v>
      </c>
      <c r="D90" s="4" t="s">
        <v>25</v>
      </c>
      <c r="E90" s="4" t="s">
        <v>26</v>
      </c>
      <c r="F90" s="4" t="s">
        <v>27</v>
      </c>
      <c r="G90" s="15" t="s">
        <v>29</v>
      </c>
      <c r="H90" s="14" t="s">
        <v>31</v>
      </c>
      <c r="I90" s="4" t="s">
        <v>32</v>
      </c>
      <c r="J90" s="15" t="s">
        <v>33</v>
      </c>
      <c r="K90" s="14" t="s">
        <v>31</v>
      </c>
      <c r="L90" s="4" t="s">
        <v>32</v>
      </c>
      <c r="M90" s="15" t="s">
        <v>33</v>
      </c>
      <c r="N90" s="13" t="s">
        <v>1</v>
      </c>
    </row>
    <row r="91" spans="1:14" ht="13" x14ac:dyDescent="0.3">
      <c r="A91" s="60" t="s">
        <v>120</v>
      </c>
      <c r="B91" s="80">
        <f>B93+B95+B97</f>
        <v>0</v>
      </c>
      <c r="C91" s="81">
        <f t="shared" ref="C91:M91" si="1">C93+C95+C97</f>
        <v>0</v>
      </c>
      <c r="D91" s="81">
        <f t="shared" si="1"/>
        <v>0</v>
      </c>
      <c r="E91" s="81">
        <f t="shared" si="1"/>
        <v>0</v>
      </c>
      <c r="F91" s="81">
        <f t="shared" si="1"/>
        <v>0</v>
      </c>
      <c r="G91" s="82">
        <f t="shared" si="1"/>
        <v>0</v>
      </c>
      <c r="H91" s="80">
        <f t="shared" si="1"/>
        <v>0</v>
      </c>
      <c r="I91" s="81">
        <f t="shared" si="1"/>
        <v>0</v>
      </c>
      <c r="J91" s="82">
        <f t="shared" si="1"/>
        <v>0</v>
      </c>
      <c r="K91" s="80">
        <f t="shared" si="1"/>
        <v>0</v>
      </c>
      <c r="L91" s="83">
        <f t="shared" si="1"/>
        <v>0</v>
      </c>
      <c r="M91" s="83">
        <f t="shared" si="1"/>
        <v>0</v>
      </c>
      <c r="N91" s="20"/>
    </row>
    <row r="92" spans="1:14" x14ac:dyDescent="0.25">
      <c r="A92" s="36" t="s">
        <v>75</v>
      </c>
      <c r="B92" s="92">
        <v>0</v>
      </c>
      <c r="C92" s="93">
        <v>0</v>
      </c>
      <c r="D92" s="93">
        <v>0</v>
      </c>
      <c r="E92" s="93">
        <v>0</v>
      </c>
      <c r="F92" s="93">
        <v>0</v>
      </c>
      <c r="G92" s="94">
        <v>0</v>
      </c>
      <c r="H92" s="92">
        <v>0</v>
      </c>
      <c r="I92" s="93">
        <v>0</v>
      </c>
      <c r="J92" s="94">
        <v>0</v>
      </c>
      <c r="K92" s="92">
        <v>0</v>
      </c>
      <c r="L92" s="94">
        <v>0</v>
      </c>
      <c r="M92" s="94">
        <v>0</v>
      </c>
      <c r="N92" s="20"/>
    </row>
    <row r="93" spans="1:14" s="123" customFormat="1" ht="13" x14ac:dyDescent="0.3">
      <c r="A93" s="143" t="s">
        <v>119</v>
      </c>
      <c r="B93" s="144">
        <f>B92*'Tab 1 - Plan Data'!B11</f>
        <v>0</v>
      </c>
      <c r="C93" s="145">
        <f>C92*'Tab 1 - Plan Data'!C11</f>
        <v>0</v>
      </c>
      <c r="D93" s="145">
        <f>D92*'Tab 1 - Plan Data'!D11</f>
        <v>0</v>
      </c>
      <c r="E93" s="145">
        <f>E92*'Tab 1 - Plan Data'!E11</f>
        <v>0</v>
      </c>
      <c r="F93" s="145">
        <f>F92*'Tab 1 - Plan Data'!F11</f>
        <v>0</v>
      </c>
      <c r="G93" s="146">
        <f>G92*'Tab 1 - Plan Data'!G11</f>
        <v>0</v>
      </c>
      <c r="H93" s="144">
        <f>H92*'Tab 1 - Plan Data'!H11</f>
        <v>0</v>
      </c>
      <c r="I93" s="145">
        <f>I92*'Tab 1 - Plan Data'!I11</f>
        <v>0</v>
      </c>
      <c r="J93" s="146">
        <f>J92*'Tab 1 - Plan Data'!J11</f>
        <v>0</v>
      </c>
      <c r="K93" s="144">
        <f>K92*'Tab 1 - Plan Data'!K11</f>
        <v>0</v>
      </c>
      <c r="L93" s="146">
        <f>L92*'Tab 1 - Plan Data'!L11</f>
        <v>0</v>
      </c>
      <c r="M93" s="146">
        <f>M92*'Tab 1 - Plan Data'!M11</f>
        <v>0</v>
      </c>
      <c r="N93" s="147"/>
    </row>
    <row r="94" spans="1:14" x14ac:dyDescent="0.25">
      <c r="A94" s="36" t="s">
        <v>21</v>
      </c>
      <c r="B94" s="92">
        <v>0</v>
      </c>
      <c r="C94" s="93">
        <v>0</v>
      </c>
      <c r="D94" s="93">
        <v>0</v>
      </c>
      <c r="E94" s="93">
        <v>0</v>
      </c>
      <c r="F94" s="93">
        <v>0</v>
      </c>
      <c r="G94" s="94">
        <v>0</v>
      </c>
      <c r="H94" s="92">
        <v>0</v>
      </c>
      <c r="I94" s="93">
        <v>0</v>
      </c>
      <c r="J94" s="94">
        <v>0</v>
      </c>
      <c r="K94" s="92">
        <v>0</v>
      </c>
      <c r="L94" s="94">
        <v>0</v>
      </c>
      <c r="M94" s="94">
        <v>0</v>
      </c>
      <c r="N94" s="26"/>
    </row>
    <row r="95" spans="1:14" s="123" customFormat="1" ht="13" x14ac:dyDescent="0.3">
      <c r="A95" s="143" t="s">
        <v>119</v>
      </c>
      <c r="B95" s="150">
        <f>B94*'Tab 1 - Plan Data'!B19</f>
        <v>0</v>
      </c>
      <c r="C95" s="151">
        <f>C94*'Tab 1 - Plan Data'!C19</f>
        <v>0</v>
      </c>
      <c r="D95" s="151">
        <f>D94*'Tab 1 - Plan Data'!D19</f>
        <v>0</v>
      </c>
      <c r="E95" s="151">
        <f>E94*'Tab 1 - Plan Data'!E19</f>
        <v>0</v>
      </c>
      <c r="F95" s="151">
        <f>F94*'Tab 1 - Plan Data'!F19</f>
        <v>0</v>
      </c>
      <c r="G95" s="152">
        <f>G94*'Tab 1 - Plan Data'!G19</f>
        <v>0</v>
      </c>
      <c r="H95" s="150">
        <f>H94*'Tab 1 - Plan Data'!H19</f>
        <v>0</v>
      </c>
      <c r="I95" s="151">
        <f>I94*'Tab 1 - Plan Data'!I19</f>
        <v>0</v>
      </c>
      <c r="J95" s="152">
        <f>J94*'Tab 1 - Plan Data'!J19</f>
        <v>0</v>
      </c>
      <c r="K95" s="150">
        <f>K94*'Tab 1 - Plan Data'!K19</f>
        <v>0</v>
      </c>
      <c r="L95" s="152">
        <f>L94*'Tab 1 - Plan Data'!L19</f>
        <v>0</v>
      </c>
      <c r="M95" s="152">
        <f>M94*'Tab 1 - Plan Data'!M19</f>
        <v>0</v>
      </c>
      <c r="N95" s="148"/>
    </row>
    <row r="96" spans="1:14" x14ac:dyDescent="0.25">
      <c r="A96" s="36" t="s">
        <v>22</v>
      </c>
      <c r="B96" s="69">
        <v>0</v>
      </c>
      <c r="C96" s="70">
        <v>0</v>
      </c>
      <c r="D96" s="70">
        <v>0</v>
      </c>
      <c r="E96" s="70">
        <v>0</v>
      </c>
      <c r="F96" s="70">
        <v>0</v>
      </c>
      <c r="G96" s="71">
        <v>0</v>
      </c>
      <c r="H96" s="69">
        <v>0</v>
      </c>
      <c r="I96" s="70">
        <v>0</v>
      </c>
      <c r="J96" s="71">
        <v>0</v>
      </c>
      <c r="K96" s="69">
        <v>0</v>
      </c>
      <c r="L96" s="71">
        <v>0</v>
      </c>
      <c r="M96" s="71">
        <v>0</v>
      </c>
      <c r="N96" s="175"/>
    </row>
    <row r="97" spans="1:14" s="123" customFormat="1" ht="13" x14ac:dyDescent="0.3">
      <c r="A97" s="143" t="s">
        <v>119</v>
      </c>
      <c r="B97" s="150">
        <f>B96*'Tab 1 - Plan Data'!B21</f>
        <v>0</v>
      </c>
      <c r="C97" s="151">
        <f>C96*'Tab 1 - Plan Data'!C21</f>
        <v>0</v>
      </c>
      <c r="D97" s="151">
        <f>D96*'Tab 1 - Plan Data'!D21</f>
        <v>0</v>
      </c>
      <c r="E97" s="151">
        <f>E96*'Tab 1 - Plan Data'!E21</f>
        <v>0</v>
      </c>
      <c r="F97" s="151">
        <f>F96*'Tab 1 - Plan Data'!F21</f>
        <v>0</v>
      </c>
      <c r="G97" s="152">
        <f>G96*'Tab 1 - Plan Data'!G21</f>
        <v>0</v>
      </c>
      <c r="H97" s="150">
        <f>H96*'Tab 1 - Plan Data'!H21</f>
        <v>0</v>
      </c>
      <c r="I97" s="151">
        <f>I96*'Tab 1 - Plan Data'!I21</f>
        <v>0</v>
      </c>
      <c r="J97" s="152">
        <f>J96*'Tab 1 - Plan Data'!J21</f>
        <v>0</v>
      </c>
      <c r="K97" s="150">
        <f>K96*'Tab 1 - Plan Data'!K21</f>
        <v>0</v>
      </c>
      <c r="L97" s="152">
        <f>L96*'Tab 1 - Plan Data'!L21</f>
        <v>0</v>
      </c>
      <c r="M97" s="152">
        <f>M96*'Tab 1 - Plan Data'!M21</f>
        <v>0</v>
      </c>
      <c r="N97" s="176"/>
    </row>
    <row r="98" spans="1:14" x14ac:dyDescent="0.25">
      <c r="A98" s="36" t="s">
        <v>3</v>
      </c>
      <c r="B98" s="69">
        <v>0</v>
      </c>
      <c r="C98" s="70">
        <v>0</v>
      </c>
      <c r="D98" s="70">
        <v>0</v>
      </c>
      <c r="E98" s="70">
        <v>0</v>
      </c>
      <c r="F98" s="70">
        <v>0</v>
      </c>
      <c r="G98" s="71">
        <v>0</v>
      </c>
      <c r="H98" s="69">
        <v>0</v>
      </c>
      <c r="I98" s="70">
        <v>0</v>
      </c>
      <c r="J98" s="71">
        <v>0</v>
      </c>
      <c r="K98" s="69">
        <v>0</v>
      </c>
      <c r="L98" s="71">
        <v>0</v>
      </c>
      <c r="M98" s="71">
        <v>0</v>
      </c>
      <c r="N98" s="3"/>
    </row>
    <row r="99" spans="1:14" ht="13" x14ac:dyDescent="0.3">
      <c r="A99" s="34"/>
      <c r="B99" s="195"/>
      <c r="C99" s="195"/>
      <c r="D99" s="195"/>
      <c r="E99" s="195"/>
      <c r="F99" s="195"/>
      <c r="G99" s="195"/>
      <c r="H99" s="195"/>
      <c r="I99" s="195"/>
      <c r="J99" s="195"/>
      <c r="K99" s="195"/>
      <c r="L99" s="1"/>
      <c r="M99" s="1"/>
    </row>
    <row r="101" spans="1:14" ht="16" thickBot="1" x14ac:dyDescent="0.4">
      <c r="A101" s="22" t="s">
        <v>86</v>
      </c>
    </row>
    <row r="102" spans="1:14" x14ac:dyDescent="0.25">
      <c r="B102" s="220" t="s">
        <v>28</v>
      </c>
      <c r="C102" s="221"/>
      <c r="D102" s="221"/>
      <c r="E102" s="221"/>
      <c r="F102" s="221"/>
      <c r="G102" s="222"/>
      <c r="H102" s="220" t="s">
        <v>30</v>
      </c>
      <c r="I102" s="221"/>
      <c r="J102" s="222"/>
      <c r="K102" s="220" t="s">
        <v>34</v>
      </c>
      <c r="L102" s="221"/>
      <c r="M102" s="222"/>
    </row>
    <row r="103" spans="1:14" ht="26" x14ac:dyDescent="0.3">
      <c r="A103" s="12" t="s">
        <v>0</v>
      </c>
      <c r="B103" s="14" t="s">
        <v>23</v>
      </c>
      <c r="C103" s="4" t="s">
        <v>24</v>
      </c>
      <c r="D103" s="4" t="s">
        <v>25</v>
      </c>
      <c r="E103" s="4" t="s">
        <v>26</v>
      </c>
      <c r="F103" s="4" t="s">
        <v>27</v>
      </c>
      <c r="G103" s="15" t="s">
        <v>29</v>
      </c>
      <c r="H103" s="14" t="s">
        <v>31</v>
      </c>
      <c r="I103" s="4" t="s">
        <v>32</v>
      </c>
      <c r="J103" s="15" t="s">
        <v>33</v>
      </c>
      <c r="K103" s="14" t="s">
        <v>31</v>
      </c>
      <c r="L103" s="4" t="s">
        <v>32</v>
      </c>
      <c r="M103" s="15" t="s">
        <v>33</v>
      </c>
      <c r="N103" s="13" t="s">
        <v>1</v>
      </c>
    </row>
    <row r="104" spans="1:14" ht="13" x14ac:dyDescent="0.3">
      <c r="A104" s="21" t="s">
        <v>35</v>
      </c>
      <c r="B104" s="84">
        <f>B106+B108+B110+B112+B114</f>
        <v>0</v>
      </c>
      <c r="C104" s="85">
        <f t="shared" ref="C104:M104" si="2">C106+C108+C110+C112+C114</f>
        <v>0</v>
      </c>
      <c r="D104" s="85">
        <f t="shared" si="2"/>
        <v>0</v>
      </c>
      <c r="E104" s="85">
        <f t="shared" si="2"/>
        <v>0</v>
      </c>
      <c r="F104" s="85">
        <f t="shared" si="2"/>
        <v>0</v>
      </c>
      <c r="G104" s="86">
        <f t="shared" si="2"/>
        <v>0</v>
      </c>
      <c r="H104" s="84">
        <f t="shared" si="2"/>
        <v>0</v>
      </c>
      <c r="I104" s="85">
        <f t="shared" si="2"/>
        <v>0</v>
      </c>
      <c r="J104" s="86">
        <f t="shared" si="2"/>
        <v>0</v>
      </c>
      <c r="K104" s="84">
        <f t="shared" si="2"/>
        <v>0</v>
      </c>
      <c r="L104" s="85">
        <f t="shared" si="2"/>
        <v>0</v>
      </c>
      <c r="M104" s="86">
        <f t="shared" si="2"/>
        <v>0</v>
      </c>
      <c r="N104" s="3"/>
    </row>
    <row r="105" spans="1:14" x14ac:dyDescent="0.25">
      <c r="A105" s="23" t="s">
        <v>62</v>
      </c>
      <c r="B105" s="69">
        <v>0</v>
      </c>
      <c r="C105" s="70">
        <v>0</v>
      </c>
      <c r="D105" s="70">
        <v>0</v>
      </c>
      <c r="E105" s="70">
        <v>0</v>
      </c>
      <c r="F105" s="70">
        <v>0</v>
      </c>
      <c r="G105" s="71">
        <v>0</v>
      </c>
      <c r="H105" s="69">
        <v>0</v>
      </c>
      <c r="I105" s="70">
        <v>0</v>
      </c>
      <c r="J105" s="71">
        <v>0</v>
      </c>
      <c r="K105" s="69">
        <v>0</v>
      </c>
      <c r="L105" s="70">
        <v>0</v>
      </c>
      <c r="M105" s="71">
        <v>0</v>
      </c>
      <c r="N105" s="26"/>
    </row>
    <row r="106" spans="1:14" s="123" customFormat="1" ht="13" x14ac:dyDescent="0.3">
      <c r="A106" s="149" t="s">
        <v>119</v>
      </c>
      <c r="B106" s="150">
        <f>B105*'Tab 1 - Plan Data'!B12</f>
        <v>0</v>
      </c>
      <c r="C106" s="151">
        <f>C105*'Tab 1 - Plan Data'!C12</f>
        <v>0</v>
      </c>
      <c r="D106" s="151">
        <f>D105*'Tab 1 - Plan Data'!D12</f>
        <v>0</v>
      </c>
      <c r="E106" s="151">
        <f>E105*'Tab 1 - Plan Data'!E12</f>
        <v>0</v>
      </c>
      <c r="F106" s="151">
        <f>F105*'Tab 1 - Plan Data'!F12</f>
        <v>0</v>
      </c>
      <c r="G106" s="152">
        <f>G105*'Tab 1 - Plan Data'!G12</f>
        <v>0</v>
      </c>
      <c r="H106" s="150">
        <f>H105*'Tab 1 - Plan Data'!H12</f>
        <v>0</v>
      </c>
      <c r="I106" s="151">
        <f>I105*'Tab 1 - Plan Data'!I12</f>
        <v>0</v>
      </c>
      <c r="J106" s="152">
        <f>J105*'Tab 1 - Plan Data'!J12</f>
        <v>0</v>
      </c>
      <c r="K106" s="150">
        <f>K105*'Tab 1 - Plan Data'!K12</f>
        <v>0</v>
      </c>
      <c r="L106" s="151">
        <f>L105*'Tab 1 - Plan Data'!L12</f>
        <v>0</v>
      </c>
      <c r="M106" s="152">
        <f>M105*'Tab 1 - Plan Data'!M12</f>
        <v>0</v>
      </c>
      <c r="N106" s="148"/>
    </row>
    <row r="107" spans="1:14" x14ac:dyDescent="0.25">
      <c r="A107" s="23" t="s">
        <v>63</v>
      </c>
      <c r="B107" s="69">
        <v>0</v>
      </c>
      <c r="C107" s="70">
        <v>0</v>
      </c>
      <c r="D107" s="70">
        <v>0</v>
      </c>
      <c r="E107" s="70">
        <v>0</v>
      </c>
      <c r="F107" s="70">
        <v>0</v>
      </c>
      <c r="G107" s="71">
        <v>0</v>
      </c>
      <c r="H107" s="69">
        <v>0</v>
      </c>
      <c r="I107" s="70">
        <v>0</v>
      </c>
      <c r="J107" s="71">
        <v>0</v>
      </c>
      <c r="K107" s="69">
        <v>0</v>
      </c>
      <c r="L107" s="70">
        <v>0</v>
      </c>
      <c r="M107" s="71">
        <v>0</v>
      </c>
      <c r="N107" s="26"/>
    </row>
    <row r="108" spans="1:14" s="154" customFormat="1" ht="13" x14ac:dyDescent="0.3">
      <c r="A108" s="149" t="s">
        <v>119</v>
      </c>
      <c r="B108" s="150">
        <f>B107*'Tab 1 - Plan Data'!B13</f>
        <v>0</v>
      </c>
      <c r="C108" s="151">
        <f>C107*'Tab 1 - Plan Data'!C13</f>
        <v>0</v>
      </c>
      <c r="D108" s="151">
        <f>D107*'Tab 1 - Plan Data'!D13</f>
        <v>0</v>
      </c>
      <c r="E108" s="151">
        <f>E107*'Tab 1 - Plan Data'!E13</f>
        <v>0</v>
      </c>
      <c r="F108" s="151">
        <f>F107*'Tab 1 - Plan Data'!F13</f>
        <v>0</v>
      </c>
      <c r="G108" s="152">
        <f>G107*'Tab 1 - Plan Data'!G13</f>
        <v>0</v>
      </c>
      <c r="H108" s="150">
        <f>H107*'Tab 1 - Plan Data'!H13</f>
        <v>0</v>
      </c>
      <c r="I108" s="151">
        <f>I107*'Tab 1 - Plan Data'!I13</f>
        <v>0</v>
      </c>
      <c r="J108" s="152">
        <f>J107*'Tab 1 - Plan Data'!J13</f>
        <v>0</v>
      </c>
      <c r="K108" s="150">
        <f>K107*'Tab 1 - Plan Data'!K13</f>
        <v>0</v>
      </c>
      <c r="L108" s="151">
        <f>L107*'Tab 1 - Plan Data'!L13</f>
        <v>0</v>
      </c>
      <c r="M108" s="152">
        <f>M107*'Tab 1 - Plan Data'!M13</f>
        <v>0</v>
      </c>
      <c r="N108" s="153"/>
    </row>
    <row r="109" spans="1:14" x14ac:dyDescent="0.25">
      <c r="A109" s="23" t="s">
        <v>50</v>
      </c>
      <c r="B109" s="69">
        <v>0</v>
      </c>
      <c r="C109" s="70">
        <v>0</v>
      </c>
      <c r="D109" s="70">
        <v>0</v>
      </c>
      <c r="E109" s="70">
        <v>0</v>
      </c>
      <c r="F109" s="70">
        <v>0</v>
      </c>
      <c r="G109" s="71">
        <v>0</v>
      </c>
      <c r="H109" s="69">
        <v>0</v>
      </c>
      <c r="I109" s="70">
        <v>0</v>
      </c>
      <c r="J109" s="71">
        <v>0</v>
      </c>
      <c r="K109" s="69">
        <v>0</v>
      </c>
      <c r="L109" s="70">
        <v>0</v>
      </c>
      <c r="M109" s="71">
        <v>0</v>
      </c>
      <c r="N109" s="3"/>
    </row>
    <row r="110" spans="1:14" s="154" customFormat="1" ht="13" x14ac:dyDescent="0.3">
      <c r="A110" s="149" t="s">
        <v>119</v>
      </c>
      <c r="B110" s="150">
        <f>B109*'Tab 1 - Plan Data'!B14</f>
        <v>0</v>
      </c>
      <c r="C110" s="151">
        <f>C109*'Tab 1 - Plan Data'!C14</f>
        <v>0</v>
      </c>
      <c r="D110" s="151">
        <f>D109*'Tab 1 - Plan Data'!D14</f>
        <v>0</v>
      </c>
      <c r="E110" s="151">
        <f>E109*'Tab 1 - Plan Data'!E14</f>
        <v>0</v>
      </c>
      <c r="F110" s="151">
        <f>F109*'Tab 1 - Plan Data'!F14</f>
        <v>0</v>
      </c>
      <c r="G110" s="152">
        <f>G109*'Tab 1 - Plan Data'!G14</f>
        <v>0</v>
      </c>
      <c r="H110" s="150">
        <f>H109*'Tab 1 - Plan Data'!H14</f>
        <v>0</v>
      </c>
      <c r="I110" s="151">
        <f>I109*'Tab 1 - Plan Data'!I14</f>
        <v>0</v>
      </c>
      <c r="J110" s="152">
        <f>J109*'Tab 1 - Plan Data'!J14</f>
        <v>0</v>
      </c>
      <c r="K110" s="150">
        <f>K109*'Tab 1 - Plan Data'!K14</f>
        <v>0</v>
      </c>
      <c r="L110" s="151">
        <f>L109*'Tab 1 - Plan Data'!L14</f>
        <v>0</v>
      </c>
      <c r="M110" s="152">
        <f>M109*'Tab 1 - Plan Data'!M14</f>
        <v>0</v>
      </c>
      <c r="N110" s="174"/>
    </row>
    <row r="111" spans="1:14" x14ac:dyDescent="0.25">
      <c r="A111" s="23" t="s">
        <v>51</v>
      </c>
      <c r="B111" s="69">
        <v>0</v>
      </c>
      <c r="C111" s="70">
        <v>0</v>
      </c>
      <c r="D111" s="70">
        <v>0</v>
      </c>
      <c r="E111" s="70">
        <v>0</v>
      </c>
      <c r="F111" s="70">
        <v>0</v>
      </c>
      <c r="G111" s="71">
        <v>0</v>
      </c>
      <c r="H111" s="69">
        <v>0</v>
      </c>
      <c r="I111" s="70">
        <v>0</v>
      </c>
      <c r="J111" s="71">
        <v>0</v>
      </c>
      <c r="K111" s="69">
        <v>0</v>
      </c>
      <c r="L111" s="70">
        <v>0</v>
      </c>
      <c r="M111" s="71">
        <v>0</v>
      </c>
      <c r="N111" s="3"/>
    </row>
    <row r="112" spans="1:14" s="154" customFormat="1" ht="13" x14ac:dyDescent="0.3">
      <c r="A112" s="149" t="s">
        <v>119</v>
      </c>
      <c r="B112" s="150">
        <f>B111*'Tab 1 - Plan Data'!B15</f>
        <v>0</v>
      </c>
      <c r="C112" s="151">
        <f>C111*'Tab 1 - Plan Data'!C15</f>
        <v>0</v>
      </c>
      <c r="D112" s="151">
        <f>D111*'Tab 1 - Plan Data'!D15</f>
        <v>0</v>
      </c>
      <c r="E112" s="151">
        <f>E111*'Tab 1 - Plan Data'!E15</f>
        <v>0</v>
      </c>
      <c r="F112" s="151">
        <f>F111*'Tab 1 - Plan Data'!F15</f>
        <v>0</v>
      </c>
      <c r="G112" s="152">
        <f>G111*'Tab 1 - Plan Data'!G15</f>
        <v>0</v>
      </c>
      <c r="H112" s="150">
        <f>H111*'Tab 1 - Plan Data'!H15</f>
        <v>0</v>
      </c>
      <c r="I112" s="151">
        <f>I111*'Tab 1 - Plan Data'!I15</f>
        <v>0</v>
      </c>
      <c r="J112" s="152">
        <f>J111*'Tab 1 - Plan Data'!J15</f>
        <v>0</v>
      </c>
      <c r="K112" s="150">
        <f>K111*'Tab 1 - Plan Data'!K15</f>
        <v>0</v>
      </c>
      <c r="L112" s="151">
        <f>L111*'Tab 1 - Plan Data'!L15</f>
        <v>0</v>
      </c>
      <c r="M112" s="152">
        <f>M111*'Tab 1 - Plan Data'!M15</f>
        <v>0</v>
      </c>
      <c r="N112" s="174"/>
    </row>
    <row r="113" spans="1:14" x14ac:dyDescent="0.25">
      <c r="A113" s="23" t="s">
        <v>87</v>
      </c>
      <c r="B113" s="69">
        <v>0</v>
      </c>
      <c r="C113" s="70">
        <v>0</v>
      </c>
      <c r="D113" s="70">
        <v>0</v>
      </c>
      <c r="E113" s="70">
        <v>0</v>
      </c>
      <c r="F113" s="70">
        <v>0</v>
      </c>
      <c r="G113" s="71">
        <v>0</v>
      </c>
      <c r="H113" s="69">
        <v>0</v>
      </c>
      <c r="I113" s="70">
        <v>0</v>
      </c>
      <c r="J113" s="71">
        <v>0</v>
      </c>
      <c r="K113" s="69">
        <v>0</v>
      </c>
      <c r="L113" s="70">
        <v>0</v>
      </c>
      <c r="M113" s="71">
        <v>0</v>
      </c>
      <c r="N113" s="3"/>
    </row>
    <row r="114" spans="1:14" s="154" customFormat="1" ht="13" x14ac:dyDescent="0.3">
      <c r="A114" s="149" t="s">
        <v>119</v>
      </c>
      <c r="B114" s="150">
        <f>B113*'Tab 1 - Plan Data'!B16</f>
        <v>0</v>
      </c>
      <c r="C114" s="151">
        <f>C113*'Tab 1 - Plan Data'!C16</f>
        <v>0</v>
      </c>
      <c r="D114" s="151">
        <f>D113*'Tab 1 - Plan Data'!D16</f>
        <v>0</v>
      </c>
      <c r="E114" s="151">
        <f>E113*'Tab 1 - Plan Data'!E16</f>
        <v>0</v>
      </c>
      <c r="F114" s="151">
        <f>F113*'Tab 1 - Plan Data'!F16</f>
        <v>0</v>
      </c>
      <c r="G114" s="152">
        <f>G113*'Tab 1 - Plan Data'!G16</f>
        <v>0</v>
      </c>
      <c r="H114" s="150">
        <f>H113*'Tab 1 - Plan Data'!H16</f>
        <v>0</v>
      </c>
      <c r="I114" s="151">
        <f>I113*'Tab 1 - Plan Data'!I16</f>
        <v>0</v>
      </c>
      <c r="J114" s="152">
        <f>J113*'Tab 1 - Plan Data'!J16</f>
        <v>0</v>
      </c>
      <c r="K114" s="150">
        <f>K113*'Tab 1 - Plan Data'!K16</f>
        <v>0</v>
      </c>
      <c r="L114" s="151">
        <f>L113*'Tab 1 - Plan Data'!L16</f>
        <v>0</v>
      </c>
      <c r="M114" s="152">
        <f>M113*'Tab 1 - Plan Data'!M16</f>
        <v>0</v>
      </c>
      <c r="N114" s="174"/>
    </row>
    <row r="115" spans="1:14" ht="13" x14ac:dyDescent="0.3">
      <c r="A115" s="24"/>
      <c r="B115" s="64"/>
      <c r="C115" s="65"/>
      <c r="D115" s="65"/>
      <c r="E115" s="65"/>
      <c r="F115" s="65"/>
      <c r="G115" s="66"/>
      <c r="H115" s="64"/>
      <c r="I115" s="65"/>
      <c r="J115" s="66"/>
      <c r="K115" s="64"/>
      <c r="L115" s="67"/>
      <c r="M115" s="68"/>
      <c r="N115" s="3"/>
    </row>
    <row r="116" spans="1:14" ht="13" x14ac:dyDescent="0.3">
      <c r="A116" s="25" t="s">
        <v>36</v>
      </c>
      <c r="B116" s="89">
        <f>B118+B120</f>
        <v>0</v>
      </c>
      <c r="C116" s="90">
        <f t="shared" ref="C116:M116" si="3">C118+C120</f>
        <v>0</v>
      </c>
      <c r="D116" s="90">
        <f t="shared" si="3"/>
        <v>0</v>
      </c>
      <c r="E116" s="90">
        <f t="shared" si="3"/>
        <v>0</v>
      </c>
      <c r="F116" s="90">
        <f t="shared" si="3"/>
        <v>0</v>
      </c>
      <c r="G116" s="91">
        <f t="shared" si="3"/>
        <v>0</v>
      </c>
      <c r="H116" s="89">
        <f t="shared" si="3"/>
        <v>0</v>
      </c>
      <c r="I116" s="90">
        <f t="shared" si="3"/>
        <v>0</v>
      </c>
      <c r="J116" s="91">
        <f t="shared" si="3"/>
        <v>0</v>
      </c>
      <c r="K116" s="89">
        <f t="shared" si="3"/>
        <v>0</v>
      </c>
      <c r="L116" s="87">
        <f t="shared" si="3"/>
        <v>0</v>
      </c>
      <c r="M116" s="88">
        <f t="shared" si="3"/>
        <v>0</v>
      </c>
      <c r="N116" s="3"/>
    </row>
    <row r="117" spans="1:14" x14ac:dyDescent="0.25">
      <c r="A117" s="23" t="s">
        <v>64</v>
      </c>
      <c r="B117" s="69">
        <v>0</v>
      </c>
      <c r="C117" s="70">
        <v>0</v>
      </c>
      <c r="D117" s="70">
        <v>0</v>
      </c>
      <c r="E117" s="70">
        <v>0</v>
      </c>
      <c r="F117" s="70">
        <v>0</v>
      </c>
      <c r="G117" s="71">
        <v>0</v>
      </c>
      <c r="H117" s="69">
        <v>0</v>
      </c>
      <c r="I117" s="70">
        <v>0</v>
      </c>
      <c r="J117" s="71">
        <v>0</v>
      </c>
      <c r="K117" s="69">
        <v>0</v>
      </c>
      <c r="L117" s="70">
        <v>0</v>
      </c>
      <c r="M117" s="71">
        <v>0</v>
      </c>
      <c r="N117" s="26"/>
    </row>
    <row r="118" spans="1:14" s="123" customFormat="1" ht="13" x14ac:dyDescent="0.3">
      <c r="A118" s="149" t="s">
        <v>119</v>
      </c>
      <c r="B118" s="150">
        <f>B117*'Tab 1 - Plan Data'!B17</f>
        <v>0</v>
      </c>
      <c r="C118" s="151">
        <f>C117*'Tab 1 - Plan Data'!C17</f>
        <v>0</v>
      </c>
      <c r="D118" s="151">
        <f>D117*'Tab 1 - Plan Data'!D17</f>
        <v>0</v>
      </c>
      <c r="E118" s="151">
        <f>E117*'Tab 1 - Plan Data'!E17</f>
        <v>0</v>
      </c>
      <c r="F118" s="151">
        <f>F117*'Tab 1 - Plan Data'!F17</f>
        <v>0</v>
      </c>
      <c r="G118" s="152">
        <f>G117*'Tab 1 - Plan Data'!G17</f>
        <v>0</v>
      </c>
      <c r="H118" s="150">
        <f>H117*'Tab 1 - Plan Data'!H17</f>
        <v>0</v>
      </c>
      <c r="I118" s="151">
        <f>I117*'Tab 1 - Plan Data'!I17</f>
        <v>0</v>
      </c>
      <c r="J118" s="152">
        <f>J117*'Tab 1 - Plan Data'!J17</f>
        <v>0</v>
      </c>
      <c r="K118" s="150">
        <f>K117*'Tab 1 - Plan Data'!K17</f>
        <v>0</v>
      </c>
      <c r="L118" s="151">
        <f>L117*'Tab 1 - Plan Data'!L17</f>
        <v>0</v>
      </c>
      <c r="M118" s="152">
        <f>M117*'Tab 1 - Plan Data'!M17</f>
        <v>0</v>
      </c>
      <c r="N118" s="148"/>
    </row>
    <row r="119" spans="1:14" x14ac:dyDescent="0.25">
      <c r="A119" s="23" t="s">
        <v>65</v>
      </c>
      <c r="B119" s="69">
        <v>0</v>
      </c>
      <c r="C119" s="70">
        <v>0</v>
      </c>
      <c r="D119" s="70">
        <v>0</v>
      </c>
      <c r="E119" s="70">
        <v>0</v>
      </c>
      <c r="F119" s="70">
        <v>0</v>
      </c>
      <c r="G119" s="71">
        <v>0</v>
      </c>
      <c r="H119" s="69">
        <v>0</v>
      </c>
      <c r="I119" s="70">
        <v>0</v>
      </c>
      <c r="J119" s="71">
        <v>0</v>
      </c>
      <c r="K119" s="69">
        <v>0</v>
      </c>
      <c r="L119" s="70">
        <v>0</v>
      </c>
      <c r="M119" s="71">
        <v>0</v>
      </c>
      <c r="N119" s="26"/>
    </row>
    <row r="120" spans="1:14" s="123" customFormat="1" ht="13" x14ac:dyDescent="0.3">
      <c r="A120" s="149" t="s">
        <v>119</v>
      </c>
      <c r="B120" s="150">
        <f>B119*'Tab 1 - Plan Data'!B18</f>
        <v>0</v>
      </c>
      <c r="C120" s="151">
        <f>C119*'Tab 1 - Plan Data'!C18</f>
        <v>0</v>
      </c>
      <c r="D120" s="151">
        <f>D119*'Tab 1 - Plan Data'!D18</f>
        <v>0</v>
      </c>
      <c r="E120" s="151">
        <f>E119*'Tab 1 - Plan Data'!E18</f>
        <v>0</v>
      </c>
      <c r="F120" s="151">
        <f>F119*'Tab 1 - Plan Data'!F18</f>
        <v>0</v>
      </c>
      <c r="G120" s="152">
        <f>G119*'Tab 1 - Plan Data'!G18</f>
        <v>0</v>
      </c>
      <c r="H120" s="150">
        <f>H119*'Tab 1 - Plan Data'!H18</f>
        <v>0</v>
      </c>
      <c r="I120" s="151">
        <f>I119*'Tab 1 - Plan Data'!I18</f>
        <v>0</v>
      </c>
      <c r="J120" s="152">
        <f>J119*'Tab 1 - Plan Data'!J18</f>
        <v>0</v>
      </c>
      <c r="K120" s="150">
        <f>K119*'Tab 1 - Plan Data'!K18</f>
        <v>0</v>
      </c>
      <c r="L120" s="151">
        <f>L119*'Tab 1 - Plan Data'!L18</f>
        <v>0</v>
      </c>
      <c r="M120" s="152">
        <f>M119*'Tab 1 - Plan Data'!M18</f>
        <v>0</v>
      </c>
      <c r="N120" s="148"/>
    </row>
    <row r="121" spans="1:14" x14ac:dyDescent="0.25">
      <c r="A121" s="23" t="s">
        <v>3</v>
      </c>
      <c r="B121" s="69">
        <v>0</v>
      </c>
      <c r="C121" s="70">
        <v>0</v>
      </c>
      <c r="D121" s="70">
        <v>0</v>
      </c>
      <c r="E121" s="70">
        <v>0</v>
      </c>
      <c r="F121" s="70">
        <v>0</v>
      </c>
      <c r="G121" s="71">
        <v>0</v>
      </c>
      <c r="H121" s="69">
        <v>0</v>
      </c>
      <c r="I121" s="70">
        <v>0</v>
      </c>
      <c r="J121" s="71">
        <v>0</v>
      </c>
      <c r="K121" s="69">
        <v>0</v>
      </c>
      <c r="L121" s="70">
        <v>0</v>
      </c>
      <c r="M121" s="71">
        <v>0</v>
      </c>
      <c r="N121" s="3"/>
    </row>
    <row r="122" spans="1:14" ht="13" x14ac:dyDescent="0.3">
      <c r="A122" s="24"/>
      <c r="B122" s="64"/>
      <c r="C122" s="65"/>
      <c r="D122" s="65"/>
      <c r="E122" s="65"/>
      <c r="F122" s="65"/>
      <c r="G122" s="66"/>
      <c r="H122" s="64"/>
      <c r="I122" s="65"/>
      <c r="J122" s="66"/>
      <c r="K122" s="64"/>
      <c r="L122" s="67"/>
      <c r="M122" s="68"/>
      <c r="N122" s="3"/>
    </row>
    <row r="123" spans="1:14" ht="13" x14ac:dyDescent="0.3">
      <c r="A123" s="25" t="s">
        <v>88</v>
      </c>
      <c r="B123" s="95">
        <f>B125+B127</f>
        <v>0</v>
      </c>
      <c r="C123" s="96">
        <f t="shared" ref="C123:M123" si="4">C125+C127</f>
        <v>0</v>
      </c>
      <c r="D123" s="96">
        <f t="shared" si="4"/>
        <v>0</v>
      </c>
      <c r="E123" s="96">
        <f t="shared" si="4"/>
        <v>0</v>
      </c>
      <c r="F123" s="96">
        <f t="shared" si="4"/>
        <v>0</v>
      </c>
      <c r="G123" s="83">
        <f t="shared" si="4"/>
        <v>0</v>
      </c>
      <c r="H123" s="95">
        <f t="shared" si="4"/>
        <v>0</v>
      </c>
      <c r="I123" s="96">
        <f t="shared" si="4"/>
        <v>0</v>
      </c>
      <c r="J123" s="83">
        <f t="shared" si="4"/>
        <v>0</v>
      </c>
      <c r="K123" s="95">
        <f t="shared" si="4"/>
        <v>0</v>
      </c>
      <c r="L123" s="87">
        <f t="shared" si="4"/>
        <v>0</v>
      </c>
      <c r="M123" s="88">
        <f t="shared" si="4"/>
        <v>0</v>
      </c>
      <c r="N123" s="3"/>
    </row>
    <row r="124" spans="1:14" x14ac:dyDescent="0.25">
      <c r="A124" s="23" t="s">
        <v>21</v>
      </c>
      <c r="B124" s="69">
        <v>0</v>
      </c>
      <c r="C124" s="70">
        <v>0</v>
      </c>
      <c r="D124" s="70">
        <v>0</v>
      </c>
      <c r="E124" s="70">
        <v>0</v>
      </c>
      <c r="F124" s="70">
        <v>0</v>
      </c>
      <c r="G124" s="71">
        <v>0</v>
      </c>
      <c r="H124" s="69">
        <v>0</v>
      </c>
      <c r="I124" s="70">
        <v>0</v>
      </c>
      <c r="J124" s="71">
        <v>0</v>
      </c>
      <c r="K124" s="69">
        <v>0</v>
      </c>
      <c r="L124" s="70">
        <v>0</v>
      </c>
      <c r="M124" s="71">
        <v>0</v>
      </c>
      <c r="N124" s="28"/>
    </row>
    <row r="125" spans="1:14" s="123" customFormat="1" ht="13" x14ac:dyDescent="0.3">
      <c r="A125" s="149" t="s">
        <v>119</v>
      </c>
      <c r="B125" s="150">
        <f>B124*'Tab 1 - Plan Data'!B19</f>
        <v>0</v>
      </c>
      <c r="C125" s="151">
        <f>C124*'Tab 1 - Plan Data'!C19</f>
        <v>0</v>
      </c>
      <c r="D125" s="151">
        <f>D124*'Tab 1 - Plan Data'!D19</f>
        <v>0</v>
      </c>
      <c r="E125" s="151">
        <f>E124*'Tab 1 - Plan Data'!E19</f>
        <v>0</v>
      </c>
      <c r="F125" s="151">
        <f>F124*'Tab 1 - Plan Data'!F19</f>
        <v>0</v>
      </c>
      <c r="G125" s="152">
        <f>G124*'Tab 1 - Plan Data'!G19</f>
        <v>0</v>
      </c>
      <c r="H125" s="150">
        <f>H124*'Tab 1 - Plan Data'!H19</f>
        <v>0</v>
      </c>
      <c r="I125" s="151">
        <f>I124*'Tab 1 - Plan Data'!I19</f>
        <v>0</v>
      </c>
      <c r="J125" s="152">
        <f>J124*'Tab 1 - Plan Data'!J19</f>
        <v>0</v>
      </c>
      <c r="K125" s="150">
        <f>K124*'Tab 1 - Plan Data'!K19</f>
        <v>0</v>
      </c>
      <c r="L125" s="151">
        <f>L124*'Tab 1 - Plan Data'!L19</f>
        <v>0</v>
      </c>
      <c r="M125" s="152">
        <f>M124*'Tab 1 - Plan Data'!M19</f>
        <v>0</v>
      </c>
      <c r="N125" s="155"/>
    </row>
    <row r="126" spans="1:14" x14ac:dyDescent="0.25">
      <c r="A126" s="23" t="s">
        <v>66</v>
      </c>
      <c r="B126" s="77">
        <v>0</v>
      </c>
      <c r="C126" s="78">
        <v>0</v>
      </c>
      <c r="D126" s="78">
        <v>0</v>
      </c>
      <c r="E126" s="78">
        <v>0</v>
      </c>
      <c r="F126" s="78">
        <v>0</v>
      </c>
      <c r="G126" s="79">
        <v>0</v>
      </c>
      <c r="H126" s="77">
        <v>0</v>
      </c>
      <c r="I126" s="78">
        <v>0</v>
      </c>
      <c r="J126" s="79">
        <v>0</v>
      </c>
      <c r="K126" s="77">
        <v>0</v>
      </c>
      <c r="L126" s="78">
        <v>0</v>
      </c>
      <c r="M126" s="79">
        <v>0</v>
      </c>
      <c r="N126" s="28"/>
    </row>
    <row r="127" spans="1:14" s="123" customFormat="1" ht="13" x14ac:dyDescent="0.3">
      <c r="A127" s="149" t="s">
        <v>119</v>
      </c>
      <c r="B127" s="150">
        <f>B126*'Tab 1 - Plan Data'!B20</f>
        <v>0</v>
      </c>
      <c r="C127" s="151">
        <f>C126*'Tab 1 - Plan Data'!C20</f>
        <v>0</v>
      </c>
      <c r="D127" s="151">
        <f>D126*'Tab 1 - Plan Data'!D20</f>
        <v>0</v>
      </c>
      <c r="E127" s="151">
        <f>E126*'Tab 1 - Plan Data'!E20</f>
        <v>0</v>
      </c>
      <c r="F127" s="151">
        <f>F126*'Tab 1 - Plan Data'!F20</f>
        <v>0</v>
      </c>
      <c r="G127" s="152">
        <f>G126*'Tab 1 - Plan Data'!G20</f>
        <v>0</v>
      </c>
      <c r="H127" s="150">
        <f>H126*'Tab 1 - Plan Data'!H20</f>
        <v>0</v>
      </c>
      <c r="I127" s="151">
        <f>I126*'Tab 1 - Plan Data'!I20</f>
        <v>0</v>
      </c>
      <c r="J127" s="152">
        <f>J126*'Tab 1 - Plan Data'!J20</f>
        <v>0</v>
      </c>
      <c r="K127" s="150">
        <f>K126*'Tab 1 - Plan Data'!K20</f>
        <v>0</v>
      </c>
      <c r="L127" s="151">
        <f>L126*'Tab 1 - Plan Data'!L20</f>
        <v>0</v>
      </c>
      <c r="M127" s="152">
        <f>M126*'Tab 1 - Plan Data'!M20</f>
        <v>0</v>
      </c>
      <c r="N127" s="155"/>
    </row>
    <row r="128" spans="1:14" ht="13" x14ac:dyDescent="0.3">
      <c r="A128" s="24"/>
      <c r="B128" s="72"/>
      <c r="C128" s="73"/>
      <c r="D128" s="73"/>
      <c r="E128" s="73"/>
      <c r="F128" s="73"/>
      <c r="G128" s="74"/>
      <c r="H128" s="72"/>
      <c r="I128" s="73"/>
      <c r="J128" s="74"/>
      <c r="K128" s="72"/>
      <c r="L128" s="75"/>
      <c r="M128" s="76"/>
      <c r="N128" s="6"/>
    </row>
    <row r="129" spans="1:14" ht="13" x14ac:dyDescent="0.3">
      <c r="A129" s="25" t="s">
        <v>89</v>
      </c>
      <c r="B129" s="89">
        <f>B131+B133+B135+B137+B139</f>
        <v>0</v>
      </c>
      <c r="C129" s="90">
        <f t="shared" ref="C129:M129" si="5">C131+C133+C135+C137+C139</f>
        <v>0</v>
      </c>
      <c r="D129" s="90">
        <f t="shared" si="5"/>
        <v>0</v>
      </c>
      <c r="E129" s="90">
        <f t="shared" si="5"/>
        <v>0</v>
      </c>
      <c r="F129" s="90">
        <f t="shared" si="5"/>
        <v>0</v>
      </c>
      <c r="G129" s="91">
        <f t="shared" si="5"/>
        <v>0</v>
      </c>
      <c r="H129" s="89">
        <f t="shared" si="5"/>
        <v>0</v>
      </c>
      <c r="I129" s="90">
        <f t="shared" si="5"/>
        <v>0</v>
      </c>
      <c r="J129" s="91">
        <f t="shared" si="5"/>
        <v>0</v>
      </c>
      <c r="K129" s="89">
        <f t="shared" si="5"/>
        <v>0</v>
      </c>
      <c r="L129" s="87">
        <f t="shared" si="5"/>
        <v>0</v>
      </c>
      <c r="M129" s="88">
        <f t="shared" si="5"/>
        <v>0</v>
      </c>
      <c r="N129" s="6"/>
    </row>
    <row r="130" spans="1:14" x14ac:dyDescent="0.25">
      <c r="A130" s="23" t="s">
        <v>52</v>
      </c>
      <c r="B130" s="69">
        <v>0</v>
      </c>
      <c r="C130" s="70">
        <v>0</v>
      </c>
      <c r="D130" s="70">
        <v>0</v>
      </c>
      <c r="E130" s="70">
        <v>0</v>
      </c>
      <c r="F130" s="70">
        <v>0</v>
      </c>
      <c r="G130" s="71">
        <v>0</v>
      </c>
      <c r="H130" s="69">
        <v>0</v>
      </c>
      <c r="I130" s="70">
        <v>0</v>
      </c>
      <c r="J130" s="71">
        <v>0</v>
      </c>
      <c r="K130" s="69">
        <v>0</v>
      </c>
      <c r="L130" s="70">
        <v>0</v>
      </c>
      <c r="M130" s="71">
        <v>0</v>
      </c>
      <c r="N130" s="6"/>
    </row>
    <row r="131" spans="1:14" s="123" customFormat="1" ht="13" x14ac:dyDescent="0.3">
      <c r="A131" s="149" t="s">
        <v>119</v>
      </c>
      <c r="B131" s="150">
        <f>B130*'Tab 1 - Plan Data'!B22</f>
        <v>0</v>
      </c>
      <c r="C131" s="151">
        <f>C130*'Tab 1 - Plan Data'!C22</f>
        <v>0</v>
      </c>
      <c r="D131" s="151">
        <f>D130*'Tab 1 - Plan Data'!D22</f>
        <v>0</v>
      </c>
      <c r="E131" s="151">
        <f>E130*'Tab 1 - Plan Data'!E22</f>
        <v>0</v>
      </c>
      <c r="F131" s="151">
        <f>F130*'Tab 1 - Plan Data'!F22</f>
        <v>0</v>
      </c>
      <c r="G131" s="152">
        <f>G130*'Tab 1 - Plan Data'!G22</f>
        <v>0</v>
      </c>
      <c r="H131" s="150">
        <f>H130*'Tab 1 - Plan Data'!H22</f>
        <v>0</v>
      </c>
      <c r="I131" s="151">
        <f>I130*'Tab 1 - Plan Data'!I22</f>
        <v>0</v>
      </c>
      <c r="J131" s="152">
        <f>J130*'Tab 1 - Plan Data'!J22</f>
        <v>0</v>
      </c>
      <c r="K131" s="150">
        <f>K130*'Tab 1 - Plan Data'!K22</f>
        <v>0</v>
      </c>
      <c r="L131" s="151">
        <f>L130*'Tab 1 - Plan Data'!L22</f>
        <v>0</v>
      </c>
      <c r="M131" s="152">
        <f>M130*'Tab 1 - Plan Data'!M22</f>
        <v>0</v>
      </c>
      <c r="N131" s="173"/>
    </row>
    <row r="132" spans="1:14" x14ac:dyDescent="0.25">
      <c r="A132" s="23" t="s">
        <v>65</v>
      </c>
      <c r="B132" s="69">
        <v>0</v>
      </c>
      <c r="C132" s="70">
        <v>0</v>
      </c>
      <c r="D132" s="70">
        <v>0</v>
      </c>
      <c r="E132" s="70">
        <v>0</v>
      </c>
      <c r="F132" s="70">
        <v>0</v>
      </c>
      <c r="G132" s="71">
        <v>0</v>
      </c>
      <c r="H132" s="69">
        <v>0</v>
      </c>
      <c r="I132" s="70">
        <v>0</v>
      </c>
      <c r="J132" s="71">
        <v>0</v>
      </c>
      <c r="K132" s="69">
        <v>0</v>
      </c>
      <c r="L132" s="70">
        <v>0</v>
      </c>
      <c r="M132" s="71">
        <v>0</v>
      </c>
      <c r="N132" s="6"/>
    </row>
    <row r="133" spans="1:14" s="123" customFormat="1" ht="13" x14ac:dyDescent="0.3">
      <c r="A133" s="149" t="s">
        <v>119</v>
      </c>
      <c r="B133" s="150">
        <f>B132*'Tab 1 - Plan Data'!B23</f>
        <v>0</v>
      </c>
      <c r="C133" s="151">
        <f>C132*'Tab 1 - Plan Data'!C23</f>
        <v>0</v>
      </c>
      <c r="D133" s="151">
        <f>D132*'Tab 1 - Plan Data'!D23</f>
        <v>0</v>
      </c>
      <c r="E133" s="151">
        <f>E132*'Tab 1 - Plan Data'!E23</f>
        <v>0</v>
      </c>
      <c r="F133" s="151">
        <f>F132*'Tab 1 - Plan Data'!F23</f>
        <v>0</v>
      </c>
      <c r="G133" s="152">
        <f>G132*'Tab 1 - Plan Data'!G23</f>
        <v>0</v>
      </c>
      <c r="H133" s="150">
        <f>H132*'Tab 1 - Plan Data'!H23</f>
        <v>0</v>
      </c>
      <c r="I133" s="151">
        <f>I132*'Tab 1 - Plan Data'!I23</f>
        <v>0</v>
      </c>
      <c r="J133" s="152">
        <f>J132*'Tab 1 - Plan Data'!J23</f>
        <v>0</v>
      </c>
      <c r="K133" s="150">
        <f>K132*'Tab 1 - Plan Data'!K23</f>
        <v>0</v>
      </c>
      <c r="L133" s="151">
        <f>L132*'Tab 1 - Plan Data'!L23</f>
        <v>0</v>
      </c>
      <c r="M133" s="152">
        <f>M132*'Tab 1 - Plan Data'!M23</f>
        <v>0</v>
      </c>
      <c r="N133" s="173"/>
    </row>
    <row r="134" spans="1:14" x14ac:dyDescent="0.25">
      <c r="A134" s="23" t="s">
        <v>67</v>
      </c>
      <c r="B134" s="69">
        <v>0</v>
      </c>
      <c r="C134" s="70">
        <v>0</v>
      </c>
      <c r="D134" s="70">
        <v>0</v>
      </c>
      <c r="E134" s="70">
        <v>0</v>
      </c>
      <c r="F134" s="70">
        <v>0</v>
      </c>
      <c r="G134" s="71">
        <v>0</v>
      </c>
      <c r="H134" s="69">
        <v>0</v>
      </c>
      <c r="I134" s="70">
        <v>0</v>
      </c>
      <c r="J134" s="71">
        <v>0</v>
      </c>
      <c r="K134" s="69">
        <v>0</v>
      </c>
      <c r="L134" s="70">
        <v>0</v>
      </c>
      <c r="M134" s="71">
        <v>0</v>
      </c>
      <c r="N134" s="6"/>
    </row>
    <row r="135" spans="1:14" s="123" customFormat="1" ht="13" x14ac:dyDescent="0.3">
      <c r="A135" s="149" t="s">
        <v>119</v>
      </c>
      <c r="B135" s="150">
        <f>B134*'Tab 1 - Plan Data'!B24</f>
        <v>0</v>
      </c>
      <c r="C135" s="151">
        <f>C134*'Tab 1 - Plan Data'!C24</f>
        <v>0</v>
      </c>
      <c r="D135" s="151">
        <f>D134*'Tab 1 - Plan Data'!D24</f>
        <v>0</v>
      </c>
      <c r="E135" s="151">
        <f>E134*'Tab 1 - Plan Data'!E24</f>
        <v>0</v>
      </c>
      <c r="F135" s="151">
        <f>F134*'Tab 1 - Plan Data'!F24</f>
        <v>0</v>
      </c>
      <c r="G135" s="152">
        <f>G134*'Tab 1 - Plan Data'!G24</f>
        <v>0</v>
      </c>
      <c r="H135" s="150">
        <f>H134*'Tab 1 - Plan Data'!H24</f>
        <v>0</v>
      </c>
      <c r="I135" s="151">
        <f>I134*'Tab 1 - Plan Data'!I24</f>
        <v>0</v>
      </c>
      <c r="J135" s="152">
        <f>J134*'Tab 1 - Plan Data'!J24</f>
        <v>0</v>
      </c>
      <c r="K135" s="150">
        <f>K134*'Tab 1 - Plan Data'!K24</f>
        <v>0</v>
      </c>
      <c r="L135" s="151">
        <f>L134*'Tab 1 - Plan Data'!L24</f>
        <v>0</v>
      </c>
      <c r="M135" s="152">
        <f>M134*'Tab 1 - Plan Data'!M24</f>
        <v>0</v>
      </c>
      <c r="N135" s="173"/>
    </row>
    <row r="136" spans="1:14" x14ac:dyDescent="0.25">
      <c r="A136" s="23" t="s">
        <v>68</v>
      </c>
      <c r="B136" s="69">
        <v>0</v>
      </c>
      <c r="C136" s="70">
        <v>0</v>
      </c>
      <c r="D136" s="70">
        <v>0</v>
      </c>
      <c r="E136" s="70">
        <v>0</v>
      </c>
      <c r="F136" s="70">
        <v>0</v>
      </c>
      <c r="G136" s="71">
        <v>0</v>
      </c>
      <c r="H136" s="69">
        <v>0</v>
      </c>
      <c r="I136" s="70">
        <v>0</v>
      </c>
      <c r="J136" s="71">
        <v>0</v>
      </c>
      <c r="K136" s="69">
        <v>0</v>
      </c>
      <c r="L136" s="70">
        <v>0</v>
      </c>
      <c r="M136" s="71">
        <v>0</v>
      </c>
      <c r="N136" s="6"/>
    </row>
    <row r="137" spans="1:14" s="123" customFormat="1" ht="13" x14ac:dyDescent="0.3">
      <c r="A137" s="149" t="s">
        <v>119</v>
      </c>
      <c r="B137" s="150">
        <f>B136*'Tab 1 - Plan Data'!B25</f>
        <v>0</v>
      </c>
      <c r="C137" s="151">
        <f>C136*'Tab 1 - Plan Data'!C25</f>
        <v>0</v>
      </c>
      <c r="D137" s="151">
        <f>D136*'Tab 1 - Plan Data'!D25</f>
        <v>0</v>
      </c>
      <c r="E137" s="151">
        <f>E136*'Tab 1 - Plan Data'!E25</f>
        <v>0</v>
      </c>
      <c r="F137" s="151">
        <f>F136*'Tab 1 - Plan Data'!F25</f>
        <v>0</v>
      </c>
      <c r="G137" s="152">
        <f>G136*'Tab 1 - Plan Data'!G25</f>
        <v>0</v>
      </c>
      <c r="H137" s="150">
        <f>H136*'Tab 1 - Plan Data'!H25</f>
        <v>0</v>
      </c>
      <c r="I137" s="151">
        <f>I136*'Tab 1 - Plan Data'!I25</f>
        <v>0</v>
      </c>
      <c r="J137" s="152">
        <f>J136*'Tab 1 - Plan Data'!J25</f>
        <v>0</v>
      </c>
      <c r="K137" s="150">
        <f>K136*'Tab 1 - Plan Data'!K25</f>
        <v>0</v>
      </c>
      <c r="L137" s="151">
        <f>L136*'Tab 1 - Plan Data'!L25</f>
        <v>0</v>
      </c>
      <c r="M137" s="152">
        <f>M136*'Tab 1 - Plan Data'!M25</f>
        <v>0</v>
      </c>
      <c r="N137" s="173"/>
    </row>
    <row r="138" spans="1:14" x14ac:dyDescent="0.25">
      <c r="A138" s="23" t="s">
        <v>69</v>
      </c>
      <c r="B138" s="69">
        <v>0</v>
      </c>
      <c r="C138" s="70">
        <v>0</v>
      </c>
      <c r="D138" s="70">
        <v>0</v>
      </c>
      <c r="E138" s="70">
        <v>0</v>
      </c>
      <c r="F138" s="70">
        <v>0</v>
      </c>
      <c r="G138" s="71">
        <v>0</v>
      </c>
      <c r="H138" s="69">
        <v>0</v>
      </c>
      <c r="I138" s="70">
        <v>0</v>
      </c>
      <c r="J138" s="71">
        <v>0</v>
      </c>
      <c r="K138" s="69">
        <v>0</v>
      </c>
      <c r="L138" s="70">
        <v>0</v>
      </c>
      <c r="M138" s="71">
        <v>0</v>
      </c>
      <c r="N138" s="6"/>
    </row>
    <row r="139" spans="1:14" s="123" customFormat="1" ht="13" x14ac:dyDescent="0.3">
      <c r="A139" s="149" t="s">
        <v>119</v>
      </c>
      <c r="B139" s="150">
        <f>B138*'Tab 1 - Plan Data'!B26</f>
        <v>0</v>
      </c>
      <c r="C139" s="151">
        <f>C138*'Tab 1 - Plan Data'!C26</f>
        <v>0</v>
      </c>
      <c r="D139" s="151">
        <f>D138*'Tab 1 - Plan Data'!D26</f>
        <v>0</v>
      </c>
      <c r="E139" s="151">
        <f>E138*'Tab 1 - Plan Data'!E26</f>
        <v>0</v>
      </c>
      <c r="F139" s="151">
        <f>F138*'Tab 1 - Plan Data'!F26</f>
        <v>0</v>
      </c>
      <c r="G139" s="152">
        <f>G138*'Tab 1 - Plan Data'!G26</f>
        <v>0</v>
      </c>
      <c r="H139" s="150">
        <f>H138*'Tab 1 - Plan Data'!H26</f>
        <v>0</v>
      </c>
      <c r="I139" s="151">
        <f>I138*'Tab 1 - Plan Data'!I26</f>
        <v>0</v>
      </c>
      <c r="J139" s="152">
        <f>J138*'Tab 1 - Plan Data'!J26</f>
        <v>0</v>
      </c>
      <c r="K139" s="150">
        <f>K138*'Tab 1 - Plan Data'!K26</f>
        <v>0</v>
      </c>
      <c r="L139" s="151">
        <f>L138*'Tab 1 - Plan Data'!L26</f>
        <v>0</v>
      </c>
      <c r="M139" s="152">
        <f>M138*'Tab 1 - Plan Data'!M26</f>
        <v>0</v>
      </c>
    </row>
  </sheetData>
  <mergeCells count="9">
    <mergeCell ref="B102:G102"/>
    <mergeCell ref="H102:J102"/>
    <mergeCell ref="K102:M102"/>
    <mergeCell ref="B20:G20"/>
    <mergeCell ref="H20:J20"/>
    <mergeCell ref="K20:M20"/>
    <mergeCell ref="B89:G89"/>
    <mergeCell ref="H89:J89"/>
    <mergeCell ref="K89:M89"/>
  </mergeCells>
  <pageMargins left="0.7" right="0.7" top="0.75" bottom="0.75" header="0.3" footer="0.3"/>
  <pageSetup scale="5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45CD9-8DAA-4C2D-9A5D-8B1ACC66CFED}">
  <dimension ref="A1:O150"/>
  <sheetViews>
    <sheetView zoomScale="130" zoomScaleNormal="130" workbookViewId="0">
      <selection activeCell="B36" sqref="B36"/>
    </sheetView>
  </sheetViews>
  <sheetFormatPr defaultColWidth="9.36328125" defaultRowHeight="12.5" x14ac:dyDescent="0.25"/>
  <cols>
    <col min="1" max="1" width="50.36328125" customWidth="1"/>
    <col min="2" max="13" width="11.6328125" customWidth="1"/>
    <col min="14" max="14" width="25.36328125" customWidth="1"/>
    <col min="15" max="15" width="9.6328125" bestFit="1" customWidth="1"/>
    <col min="16" max="17" width="8.6328125" customWidth="1"/>
  </cols>
  <sheetData>
    <row r="1" spans="1:1" ht="15.5" x14ac:dyDescent="0.35">
      <c r="A1" s="22" t="s">
        <v>37</v>
      </c>
    </row>
    <row r="2" spans="1:1" ht="15.5" x14ac:dyDescent="0.35">
      <c r="A2" s="22" t="s">
        <v>123</v>
      </c>
    </row>
    <row r="4" spans="1:1" x14ac:dyDescent="0.25">
      <c r="A4" t="s">
        <v>125</v>
      </c>
    </row>
    <row r="6" spans="1:1" x14ac:dyDescent="0.25">
      <c r="A6" t="s">
        <v>80</v>
      </c>
    </row>
    <row r="8" spans="1:1" x14ac:dyDescent="0.25">
      <c r="A8" t="s">
        <v>107</v>
      </c>
    </row>
    <row r="10" spans="1:1" x14ac:dyDescent="0.25">
      <c r="A10" t="s">
        <v>101</v>
      </c>
    </row>
    <row r="12" spans="1:1" x14ac:dyDescent="0.25">
      <c r="A12" t="s">
        <v>102</v>
      </c>
    </row>
    <row r="14" spans="1:1" x14ac:dyDescent="0.25">
      <c r="A14" t="s">
        <v>103</v>
      </c>
    </row>
    <row r="16" spans="1:1" x14ac:dyDescent="0.25">
      <c r="A16" t="s">
        <v>104</v>
      </c>
    </row>
    <row r="17" spans="1:15" ht="14.25" customHeight="1" x14ac:dyDescent="0.25"/>
    <row r="18" spans="1:15" ht="13" x14ac:dyDescent="0.3">
      <c r="A18" s="21"/>
    </row>
    <row r="19" spans="1:15" ht="16" thickBot="1" x14ac:dyDescent="0.4">
      <c r="A19" s="22" t="s">
        <v>38</v>
      </c>
    </row>
    <row r="20" spans="1:15" x14ac:dyDescent="0.25">
      <c r="B20" s="220" t="s">
        <v>28</v>
      </c>
      <c r="C20" s="221"/>
      <c r="D20" s="221"/>
      <c r="E20" s="221"/>
      <c r="F20" s="221"/>
      <c r="G20" s="222"/>
      <c r="H20" s="220" t="s">
        <v>30</v>
      </c>
      <c r="I20" s="221"/>
      <c r="J20" s="222"/>
      <c r="K20" s="220" t="s">
        <v>34</v>
      </c>
      <c r="L20" s="221"/>
      <c r="M20" s="222"/>
    </row>
    <row r="21" spans="1:15" ht="24.75" customHeight="1" x14ac:dyDescent="0.3">
      <c r="A21" s="12" t="s">
        <v>0</v>
      </c>
      <c r="B21" s="14" t="s">
        <v>23</v>
      </c>
      <c r="C21" s="4" t="s">
        <v>24</v>
      </c>
      <c r="D21" s="4" t="s">
        <v>25</v>
      </c>
      <c r="E21" s="4" t="s">
        <v>26</v>
      </c>
      <c r="F21" s="4" t="s">
        <v>27</v>
      </c>
      <c r="G21" s="15" t="s">
        <v>29</v>
      </c>
      <c r="H21" s="14" t="s">
        <v>31</v>
      </c>
      <c r="I21" s="4" t="s">
        <v>32</v>
      </c>
      <c r="J21" s="15" t="s">
        <v>33</v>
      </c>
      <c r="K21" s="14" t="s">
        <v>31</v>
      </c>
      <c r="L21" s="4" t="s">
        <v>32</v>
      </c>
      <c r="M21" s="15" t="s">
        <v>33</v>
      </c>
      <c r="N21" s="13" t="s">
        <v>1</v>
      </c>
      <c r="O21" s="1"/>
    </row>
    <row r="22" spans="1:15" s="123" customFormat="1" ht="24.75" customHeight="1" x14ac:dyDescent="0.3">
      <c r="A22" s="116" t="s">
        <v>76</v>
      </c>
      <c r="B22" s="117">
        <f>B24+B27+B36+B43+B56+B76+B83</f>
        <v>0</v>
      </c>
      <c r="C22" s="118">
        <f t="shared" ref="C22:M22" si="0">C24+C27+C36+C43+C56+C76+C83</f>
        <v>0</v>
      </c>
      <c r="D22" s="118">
        <f t="shared" si="0"/>
        <v>0</v>
      </c>
      <c r="E22" s="118">
        <f t="shared" si="0"/>
        <v>0</v>
      </c>
      <c r="F22" s="118">
        <f t="shared" si="0"/>
        <v>0</v>
      </c>
      <c r="G22" s="119">
        <f t="shared" si="0"/>
        <v>0</v>
      </c>
      <c r="H22" s="117">
        <f t="shared" si="0"/>
        <v>0</v>
      </c>
      <c r="I22" s="118">
        <f t="shared" si="0"/>
        <v>0</v>
      </c>
      <c r="J22" s="120">
        <f t="shared" si="0"/>
        <v>0</v>
      </c>
      <c r="K22" s="117">
        <f t="shared" si="0"/>
        <v>0</v>
      </c>
      <c r="L22" s="118">
        <f t="shared" si="0"/>
        <v>0</v>
      </c>
      <c r="M22" s="119">
        <f t="shared" si="0"/>
        <v>0</v>
      </c>
      <c r="N22" s="121"/>
      <c r="O22" s="122"/>
    </row>
    <row r="23" spans="1:15" x14ac:dyDescent="0.25">
      <c r="A23" s="2"/>
      <c r="B23" s="17"/>
      <c r="C23" s="9"/>
      <c r="D23" s="9"/>
      <c r="E23" s="9"/>
      <c r="F23" s="9"/>
      <c r="G23" s="18"/>
      <c r="H23" s="17"/>
      <c r="I23" s="9"/>
      <c r="J23" s="18"/>
      <c r="K23" s="17"/>
      <c r="L23" s="50"/>
      <c r="M23" s="18"/>
      <c r="N23" s="3"/>
      <c r="O23" s="1"/>
    </row>
    <row r="24" spans="1:15" ht="13" x14ac:dyDescent="0.3">
      <c r="A24" s="53" t="s">
        <v>77</v>
      </c>
      <c r="B24" s="54">
        <v>0</v>
      </c>
      <c r="C24" s="55">
        <v>0</v>
      </c>
      <c r="D24" s="55">
        <v>0</v>
      </c>
      <c r="E24" s="55">
        <v>0</v>
      </c>
      <c r="F24" s="56">
        <v>0</v>
      </c>
      <c r="G24" s="57">
        <v>0</v>
      </c>
      <c r="H24" s="54">
        <v>0</v>
      </c>
      <c r="I24" s="55">
        <v>0</v>
      </c>
      <c r="J24" s="58">
        <v>0</v>
      </c>
      <c r="K24" s="54">
        <v>0</v>
      </c>
      <c r="L24" s="55">
        <v>0</v>
      </c>
      <c r="M24" s="58">
        <v>0</v>
      </c>
      <c r="N24" s="3"/>
    </row>
    <row r="25" spans="1:15" x14ac:dyDescent="0.25">
      <c r="A25" s="29" t="s">
        <v>40</v>
      </c>
      <c r="B25" s="47">
        <v>0</v>
      </c>
      <c r="C25" s="51">
        <v>0</v>
      </c>
      <c r="D25" s="51">
        <v>0</v>
      </c>
      <c r="E25" s="51">
        <v>0</v>
      </c>
      <c r="F25" s="49">
        <v>0</v>
      </c>
      <c r="G25" s="48">
        <v>0</v>
      </c>
      <c r="H25" s="47">
        <v>0</v>
      </c>
      <c r="I25" s="51">
        <v>0</v>
      </c>
      <c r="J25" s="52">
        <v>0</v>
      </c>
      <c r="K25" s="47">
        <v>0</v>
      </c>
      <c r="L25" s="51">
        <v>0</v>
      </c>
      <c r="M25" s="52">
        <v>0</v>
      </c>
      <c r="N25" s="6"/>
    </row>
    <row r="26" spans="1:15" x14ac:dyDescent="0.25">
      <c r="A26" s="2"/>
      <c r="B26" s="17"/>
      <c r="C26" s="50"/>
      <c r="D26" s="50"/>
      <c r="E26" s="50"/>
      <c r="F26" s="8"/>
      <c r="G26" s="18"/>
      <c r="H26" s="17"/>
      <c r="I26" s="50"/>
      <c r="J26" s="16"/>
      <c r="K26" s="17"/>
      <c r="L26" s="50"/>
      <c r="M26" s="16"/>
      <c r="N26" s="3"/>
    </row>
    <row r="27" spans="1:15" ht="13" x14ac:dyDescent="0.3">
      <c r="A27" s="59" t="s">
        <v>78</v>
      </c>
      <c r="B27" s="54">
        <v>0</v>
      </c>
      <c r="C27" s="55">
        <v>0</v>
      </c>
      <c r="D27" s="55">
        <v>0</v>
      </c>
      <c r="E27" s="55">
        <v>0</v>
      </c>
      <c r="F27" s="56">
        <v>0</v>
      </c>
      <c r="G27" s="57">
        <v>0</v>
      </c>
      <c r="H27" s="54">
        <v>0</v>
      </c>
      <c r="I27" s="55">
        <v>0</v>
      </c>
      <c r="J27" s="58">
        <v>0</v>
      </c>
      <c r="K27" s="54">
        <v>0</v>
      </c>
      <c r="L27" s="55">
        <v>0</v>
      </c>
      <c r="M27" s="58">
        <v>0</v>
      </c>
      <c r="N27" s="20"/>
    </row>
    <row r="28" spans="1:15" x14ac:dyDescent="0.25">
      <c r="A28" s="30" t="s">
        <v>41</v>
      </c>
      <c r="B28" s="47">
        <v>0</v>
      </c>
      <c r="C28" s="51">
        <v>0</v>
      </c>
      <c r="D28" s="51">
        <v>0</v>
      </c>
      <c r="E28" s="51">
        <v>0</v>
      </c>
      <c r="F28" s="49">
        <v>0</v>
      </c>
      <c r="G28" s="48">
        <v>0</v>
      </c>
      <c r="H28" s="47">
        <v>0</v>
      </c>
      <c r="I28" s="51">
        <v>0</v>
      </c>
      <c r="J28" s="52">
        <v>0</v>
      </c>
      <c r="K28" s="47">
        <v>0</v>
      </c>
      <c r="L28" s="51">
        <v>0</v>
      </c>
      <c r="M28" s="52">
        <v>0</v>
      </c>
      <c r="N28" s="3"/>
    </row>
    <row r="29" spans="1:15" x14ac:dyDescent="0.25">
      <c r="A29" s="31" t="s">
        <v>42</v>
      </c>
      <c r="B29" s="47">
        <v>0</v>
      </c>
      <c r="C29" s="51">
        <v>0</v>
      </c>
      <c r="D29" s="51">
        <v>0</v>
      </c>
      <c r="E29" s="51">
        <v>0</v>
      </c>
      <c r="F29" s="49">
        <v>0</v>
      </c>
      <c r="G29" s="48">
        <v>0</v>
      </c>
      <c r="H29" s="47">
        <v>0</v>
      </c>
      <c r="I29" s="51">
        <v>0</v>
      </c>
      <c r="J29" s="52">
        <v>0</v>
      </c>
      <c r="K29" s="47">
        <v>0</v>
      </c>
      <c r="L29" s="51">
        <v>0</v>
      </c>
      <c r="M29" s="52">
        <v>0</v>
      </c>
      <c r="N29" s="3"/>
    </row>
    <row r="30" spans="1:15" x14ac:dyDescent="0.25">
      <c r="A30" s="31" t="s">
        <v>43</v>
      </c>
      <c r="B30" s="47">
        <v>0</v>
      </c>
      <c r="C30" s="51">
        <v>0</v>
      </c>
      <c r="D30" s="51">
        <v>0</v>
      </c>
      <c r="E30" s="51">
        <v>0</v>
      </c>
      <c r="F30" s="49">
        <v>0</v>
      </c>
      <c r="G30" s="48">
        <v>0</v>
      </c>
      <c r="H30" s="47">
        <v>0</v>
      </c>
      <c r="I30" s="51">
        <v>0</v>
      </c>
      <c r="J30" s="52">
        <v>0</v>
      </c>
      <c r="K30" s="47">
        <v>0</v>
      </c>
      <c r="L30" s="51">
        <v>0</v>
      </c>
      <c r="M30" s="52">
        <v>0</v>
      </c>
      <c r="N30" s="3"/>
    </row>
    <row r="31" spans="1:15" x14ac:dyDescent="0.25">
      <c r="A31" s="31" t="s">
        <v>2</v>
      </c>
      <c r="B31" s="47">
        <v>0</v>
      </c>
      <c r="C31" s="51">
        <v>0</v>
      </c>
      <c r="D31" s="51">
        <v>0</v>
      </c>
      <c r="E31" s="51">
        <v>0</v>
      </c>
      <c r="F31" s="49">
        <v>0</v>
      </c>
      <c r="G31" s="48">
        <v>0</v>
      </c>
      <c r="H31" s="47">
        <v>0</v>
      </c>
      <c r="I31" s="51">
        <v>0</v>
      </c>
      <c r="J31" s="52">
        <v>0</v>
      </c>
      <c r="K31" s="47">
        <v>0</v>
      </c>
      <c r="L31" s="51">
        <v>0</v>
      </c>
      <c r="M31" s="52">
        <v>0</v>
      </c>
      <c r="N31" s="26"/>
    </row>
    <row r="32" spans="1:15" x14ac:dyDescent="0.25">
      <c r="A32" s="31" t="s">
        <v>44</v>
      </c>
      <c r="B32" s="47">
        <v>0</v>
      </c>
      <c r="C32" s="51">
        <v>0</v>
      </c>
      <c r="D32" s="51">
        <v>0</v>
      </c>
      <c r="E32" s="51">
        <v>0</v>
      </c>
      <c r="F32" s="49">
        <v>0</v>
      </c>
      <c r="G32" s="48">
        <v>0</v>
      </c>
      <c r="H32" s="47">
        <v>0</v>
      </c>
      <c r="I32" s="51">
        <v>0</v>
      </c>
      <c r="J32" s="52">
        <v>0</v>
      </c>
      <c r="K32" s="47">
        <v>0</v>
      </c>
      <c r="L32" s="51">
        <v>0</v>
      </c>
      <c r="M32" s="52">
        <v>0</v>
      </c>
      <c r="N32" s="3"/>
    </row>
    <row r="33" spans="1:15" x14ac:dyDescent="0.25">
      <c r="A33" s="31" t="s">
        <v>52</v>
      </c>
      <c r="B33" s="47">
        <v>0</v>
      </c>
      <c r="C33" s="51">
        <v>0</v>
      </c>
      <c r="D33" s="51">
        <v>0</v>
      </c>
      <c r="E33" s="51">
        <v>0</v>
      </c>
      <c r="F33" s="49">
        <v>0</v>
      </c>
      <c r="G33" s="48">
        <v>0</v>
      </c>
      <c r="H33" s="47">
        <v>0</v>
      </c>
      <c r="I33" s="51">
        <v>0</v>
      </c>
      <c r="J33" s="52">
        <v>0</v>
      </c>
      <c r="K33" s="47">
        <v>0</v>
      </c>
      <c r="L33" s="51">
        <v>0</v>
      </c>
      <c r="M33" s="52">
        <v>0</v>
      </c>
      <c r="N33" s="26"/>
    </row>
    <row r="34" spans="1:15" x14ac:dyDescent="0.25">
      <c r="A34" s="31" t="s">
        <v>3</v>
      </c>
      <c r="B34" s="47">
        <v>0</v>
      </c>
      <c r="C34" s="51">
        <v>0</v>
      </c>
      <c r="D34" s="51">
        <v>0</v>
      </c>
      <c r="E34" s="51">
        <v>0</v>
      </c>
      <c r="F34" s="49">
        <v>0</v>
      </c>
      <c r="G34" s="48">
        <v>0</v>
      </c>
      <c r="H34" s="47">
        <v>0</v>
      </c>
      <c r="I34" s="51">
        <v>0</v>
      </c>
      <c r="J34" s="52">
        <v>0</v>
      </c>
      <c r="K34" s="47">
        <v>0</v>
      </c>
      <c r="L34" s="51">
        <v>0</v>
      </c>
      <c r="M34" s="52">
        <v>0</v>
      </c>
      <c r="N34" s="3"/>
    </row>
    <row r="35" spans="1:15" x14ac:dyDescent="0.25">
      <c r="A35" s="31"/>
      <c r="B35" s="19"/>
      <c r="C35" s="50"/>
      <c r="D35" s="50"/>
      <c r="E35" s="50"/>
      <c r="F35" s="8"/>
      <c r="G35" s="18"/>
      <c r="H35" s="17"/>
      <c r="I35" s="50"/>
      <c r="J35" s="16"/>
      <c r="K35" s="17"/>
      <c r="L35" s="50"/>
      <c r="M35" s="16"/>
      <c r="N35" s="3"/>
    </row>
    <row r="36" spans="1:15" ht="13" x14ac:dyDescent="0.3">
      <c r="A36" s="59" t="s">
        <v>79</v>
      </c>
      <c r="B36" s="54">
        <v>0</v>
      </c>
      <c r="C36" s="55">
        <v>0</v>
      </c>
      <c r="D36" s="55">
        <v>0</v>
      </c>
      <c r="E36" s="55">
        <v>0</v>
      </c>
      <c r="F36" s="56">
        <v>0</v>
      </c>
      <c r="G36" s="57">
        <v>0</v>
      </c>
      <c r="H36" s="54">
        <v>0</v>
      </c>
      <c r="I36" s="55">
        <v>0</v>
      </c>
      <c r="J36" s="58">
        <v>0</v>
      </c>
      <c r="K36" s="54">
        <v>0</v>
      </c>
      <c r="L36" s="55">
        <v>0</v>
      </c>
      <c r="M36" s="58">
        <v>0</v>
      </c>
      <c r="N36" s="20"/>
    </row>
    <row r="37" spans="1:15" x14ac:dyDescent="0.25">
      <c r="A37" s="31" t="s">
        <v>45</v>
      </c>
      <c r="B37" s="47">
        <v>0</v>
      </c>
      <c r="C37" s="51">
        <v>0</v>
      </c>
      <c r="D37" s="51">
        <v>0</v>
      </c>
      <c r="E37" s="51">
        <v>0</v>
      </c>
      <c r="F37" s="49">
        <v>0</v>
      </c>
      <c r="G37" s="48">
        <v>0</v>
      </c>
      <c r="H37" s="47">
        <v>0</v>
      </c>
      <c r="I37" s="51">
        <v>0</v>
      </c>
      <c r="J37" s="52">
        <v>0</v>
      </c>
      <c r="K37" s="47">
        <v>0</v>
      </c>
      <c r="L37" s="51">
        <v>0</v>
      </c>
      <c r="M37" s="52">
        <v>0</v>
      </c>
      <c r="N37" s="3"/>
    </row>
    <row r="38" spans="1:15" x14ac:dyDescent="0.25">
      <c r="A38" s="31" t="s">
        <v>46</v>
      </c>
      <c r="B38" s="47">
        <v>0</v>
      </c>
      <c r="C38" s="51">
        <v>0</v>
      </c>
      <c r="D38" s="51">
        <v>0</v>
      </c>
      <c r="E38" s="51">
        <v>0</v>
      </c>
      <c r="F38" s="49">
        <v>0</v>
      </c>
      <c r="G38" s="48">
        <v>0</v>
      </c>
      <c r="H38" s="47">
        <v>0</v>
      </c>
      <c r="I38" s="51">
        <v>0</v>
      </c>
      <c r="J38" s="52">
        <v>0</v>
      </c>
      <c r="K38" s="47">
        <v>0</v>
      </c>
      <c r="L38" s="51">
        <v>0</v>
      </c>
      <c r="M38" s="52">
        <v>0</v>
      </c>
      <c r="N38" s="3"/>
    </row>
    <row r="39" spans="1:15" x14ac:dyDescent="0.25">
      <c r="A39" s="31" t="s">
        <v>70</v>
      </c>
      <c r="B39" s="47">
        <v>0</v>
      </c>
      <c r="C39" s="51">
        <v>0</v>
      </c>
      <c r="D39" s="51">
        <v>0</v>
      </c>
      <c r="E39" s="51">
        <v>0</v>
      </c>
      <c r="F39" s="49">
        <v>0</v>
      </c>
      <c r="G39" s="48">
        <v>0</v>
      </c>
      <c r="H39" s="47">
        <v>0</v>
      </c>
      <c r="I39" s="51">
        <v>0</v>
      </c>
      <c r="J39" s="52">
        <v>0</v>
      </c>
      <c r="K39" s="47">
        <v>0</v>
      </c>
      <c r="L39" s="51">
        <v>0</v>
      </c>
      <c r="M39" s="52">
        <v>0</v>
      </c>
      <c r="N39" s="3"/>
    </row>
    <row r="40" spans="1:15" x14ac:dyDescent="0.25">
      <c r="A40" s="31" t="s">
        <v>71</v>
      </c>
      <c r="B40" s="47">
        <v>0</v>
      </c>
      <c r="C40" s="51">
        <v>0</v>
      </c>
      <c r="D40" s="51">
        <v>0</v>
      </c>
      <c r="E40" s="51">
        <v>0</v>
      </c>
      <c r="F40" s="49">
        <v>0</v>
      </c>
      <c r="G40" s="48">
        <v>0</v>
      </c>
      <c r="H40" s="47">
        <v>0</v>
      </c>
      <c r="I40" s="51">
        <v>0</v>
      </c>
      <c r="J40" s="52">
        <v>0</v>
      </c>
      <c r="K40" s="47">
        <v>0</v>
      </c>
      <c r="L40" s="51">
        <v>0</v>
      </c>
      <c r="M40" s="52">
        <v>0</v>
      </c>
      <c r="N40" s="3"/>
    </row>
    <row r="41" spans="1:15" x14ac:dyDescent="0.25">
      <c r="A41" s="31" t="s">
        <v>3</v>
      </c>
      <c r="B41" s="47">
        <v>0</v>
      </c>
      <c r="C41" s="51">
        <v>0</v>
      </c>
      <c r="D41" s="51">
        <v>0</v>
      </c>
      <c r="E41" s="51">
        <v>0</v>
      </c>
      <c r="F41" s="49">
        <v>0</v>
      </c>
      <c r="G41" s="48">
        <v>0</v>
      </c>
      <c r="H41" s="47">
        <v>0</v>
      </c>
      <c r="I41" s="51">
        <v>0</v>
      </c>
      <c r="J41" s="52">
        <v>0</v>
      </c>
      <c r="K41" s="47">
        <v>0</v>
      </c>
      <c r="L41" s="51">
        <v>0</v>
      </c>
      <c r="M41" s="52">
        <v>0</v>
      </c>
      <c r="N41" s="3"/>
      <c r="O41" s="11"/>
    </row>
    <row r="42" spans="1:15" x14ac:dyDescent="0.25">
      <c r="A42" s="2"/>
      <c r="B42" s="17"/>
      <c r="C42" s="50"/>
      <c r="D42" s="50"/>
      <c r="E42" s="50"/>
      <c r="F42" s="8"/>
      <c r="G42" s="18"/>
      <c r="H42" s="17"/>
      <c r="I42" s="50"/>
      <c r="J42" s="16"/>
      <c r="K42" s="17"/>
      <c r="L42" s="50"/>
      <c r="M42" s="16"/>
      <c r="N42" s="3"/>
    </row>
    <row r="43" spans="1:15" ht="13" x14ac:dyDescent="0.3">
      <c r="A43" s="59" t="s">
        <v>81</v>
      </c>
      <c r="B43" s="54">
        <v>0</v>
      </c>
      <c r="C43" s="55">
        <v>0</v>
      </c>
      <c r="D43" s="55">
        <v>0</v>
      </c>
      <c r="E43" s="55">
        <v>0</v>
      </c>
      <c r="F43" s="56">
        <v>0</v>
      </c>
      <c r="G43" s="57">
        <v>0</v>
      </c>
      <c r="H43" s="54">
        <v>0</v>
      </c>
      <c r="I43" s="55">
        <v>0</v>
      </c>
      <c r="J43" s="58">
        <v>0</v>
      </c>
      <c r="K43" s="54">
        <v>0</v>
      </c>
      <c r="L43" s="55">
        <v>0</v>
      </c>
      <c r="M43" s="58">
        <v>0</v>
      </c>
      <c r="N43" s="20"/>
    </row>
    <row r="44" spans="1:15" x14ac:dyDescent="0.25">
      <c r="A44" s="31" t="s">
        <v>47</v>
      </c>
      <c r="B44" s="47">
        <v>0</v>
      </c>
      <c r="C44" s="51">
        <v>0</v>
      </c>
      <c r="D44" s="51">
        <v>0</v>
      </c>
      <c r="E44" s="51">
        <v>0</v>
      </c>
      <c r="F44" s="49">
        <v>0</v>
      </c>
      <c r="G44" s="48">
        <v>0</v>
      </c>
      <c r="H44" s="47">
        <v>0</v>
      </c>
      <c r="I44" s="51">
        <v>0</v>
      </c>
      <c r="J44" s="52">
        <v>0</v>
      </c>
      <c r="K44" s="47">
        <v>0</v>
      </c>
      <c r="L44" s="51">
        <v>0</v>
      </c>
      <c r="M44" s="52">
        <v>0</v>
      </c>
      <c r="N44" s="26"/>
    </row>
    <row r="45" spans="1:15" x14ac:dyDescent="0.25">
      <c r="A45" s="31" t="s">
        <v>48</v>
      </c>
      <c r="B45" s="47">
        <v>0</v>
      </c>
      <c r="C45" s="51">
        <v>0</v>
      </c>
      <c r="D45" s="51">
        <v>0</v>
      </c>
      <c r="E45" s="51">
        <v>0</v>
      </c>
      <c r="F45" s="49">
        <v>0</v>
      </c>
      <c r="G45" s="48">
        <v>0</v>
      </c>
      <c r="H45" s="47">
        <v>0</v>
      </c>
      <c r="I45" s="51">
        <v>0</v>
      </c>
      <c r="J45" s="52">
        <v>0</v>
      </c>
      <c r="K45" s="47">
        <v>0</v>
      </c>
      <c r="L45" s="51">
        <v>0</v>
      </c>
      <c r="M45" s="52">
        <v>0</v>
      </c>
      <c r="N45" s="26"/>
    </row>
    <row r="46" spans="1:15" x14ac:dyDescent="0.25">
      <c r="A46" s="31" t="s">
        <v>4</v>
      </c>
      <c r="B46" s="47">
        <v>0</v>
      </c>
      <c r="C46" s="51">
        <v>0</v>
      </c>
      <c r="D46" s="51">
        <v>0</v>
      </c>
      <c r="E46" s="51">
        <v>0</v>
      </c>
      <c r="F46" s="49">
        <v>0</v>
      </c>
      <c r="G46" s="48">
        <v>0</v>
      </c>
      <c r="H46" s="47">
        <v>0</v>
      </c>
      <c r="I46" s="51">
        <v>0</v>
      </c>
      <c r="J46" s="52">
        <v>0</v>
      </c>
      <c r="K46" s="47">
        <v>0</v>
      </c>
      <c r="L46" s="51">
        <v>0</v>
      </c>
      <c r="M46" s="52">
        <v>0</v>
      </c>
      <c r="N46" s="3"/>
    </row>
    <row r="47" spans="1:15" x14ac:dyDescent="0.25">
      <c r="A47" s="31" t="s">
        <v>49</v>
      </c>
      <c r="B47" s="47">
        <v>0</v>
      </c>
      <c r="C47" s="51">
        <v>0</v>
      </c>
      <c r="D47" s="51">
        <v>0</v>
      </c>
      <c r="E47" s="51">
        <v>0</v>
      </c>
      <c r="F47" s="49">
        <v>0</v>
      </c>
      <c r="G47" s="48">
        <v>0</v>
      </c>
      <c r="H47" s="47">
        <v>0</v>
      </c>
      <c r="I47" s="51">
        <v>0</v>
      </c>
      <c r="J47" s="52">
        <v>0</v>
      </c>
      <c r="K47" s="47">
        <v>0</v>
      </c>
      <c r="L47" s="51">
        <v>0</v>
      </c>
      <c r="M47" s="52">
        <v>0</v>
      </c>
      <c r="N47" s="27"/>
    </row>
    <row r="48" spans="1:15" x14ac:dyDescent="0.25">
      <c r="A48" s="31" t="s">
        <v>50</v>
      </c>
      <c r="B48" s="47">
        <v>0</v>
      </c>
      <c r="C48" s="51">
        <v>0</v>
      </c>
      <c r="D48" s="51">
        <v>0</v>
      </c>
      <c r="E48" s="51">
        <v>0</v>
      </c>
      <c r="F48" s="49">
        <v>0</v>
      </c>
      <c r="G48" s="48">
        <v>0</v>
      </c>
      <c r="H48" s="47">
        <v>0</v>
      </c>
      <c r="I48" s="51">
        <v>0</v>
      </c>
      <c r="J48" s="52">
        <v>0</v>
      </c>
      <c r="K48" s="47">
        <v>0</v>
      </c>
      <c r="L48" s="51">
        <v>0</v>
      </c>
      <c r="M48" s="52">
        <v>0</v>
      </c>
      <c r="N48" s="3"/>
    </row>
    <row r="49" spans="1:14" x14ac:dyDescent="0.25">
      <c r="A49" s="31" t="s">
        <v>51</v>
      </c>
      <c r="B49" s="47">
        <v>0</v>
      </c>
      <c r="C49" s="51">
        <v>0</v>
      </c>
      <c r="D49" s="51">
        <v>0</v>
      </c>
      <c r="E49" s="51">
        <v>0</v>
      </c>
      <c r="F49" s="49">
        <v>0</v>
      </c>
      <c r="G49" s="48">
        <v>0</v>
      </c>
      <c r="H49" s="47">
        <v>0</v>
      </c>
      <c r="I49" s="51">
        <v>0</v>
      </c>
      <c r="J49" s="52">
        <v>0</v>
      </c>
      <c r="K49" s="47">
        <v>0</v>
      </c>
      <c r="L49" s="51">
        <v>0</v>
      </c>
      <c r="M49" s="52">
        <v>0</v>
      </c>
      <c r="N49" s="26"/>
    </row>
    <row r="50" spans="1:14" x14ac:dyDescent="0.25">
      <c r="A50" s="31" t="s">
        <v>53</v>
      </c>
      <c r="B50" s="47">
        <v>0</v>
      </c>
      <c r="C50" s="51">
        <v>0</v>
      </c>
      <c r="D50" s="51">
        <v>0</v>
      </c>
      <c r="E50" s="51">
        <v>0</v>
      </c>
      <c r="F50" s="49">
        <v>0</v>
      </c>
      <c r="G50" s="48">
        <v>0</v>
      </c>
      <c r="H50" s="47">
        <v>0</v>
      </c>
      <c r="I50" s="51">
        <v>0</v>
      </c>
      <c r="J50" s="52">
        <v>0</v>
      </c>
      <c r="K50" s="47">
        <v>0</v>
      </c>
      <c r="L50" s="51">
        <v>0</v>
      </c>
      <c r="M50" s="52">
        <v>0</v>
      </c>
      <c r="N50" s="3"/>
    </row>
    <row r="51" spans="1:14" x14ac:dyDescent="0.25">
      <c r="A51" s="31" t="s">
        <v>54</v>
      </c>
      <c r="B51" s="47">
        <v>0</v>
      </c>
      <c r="C51" s="51">
        <v>0</v>
      </c>
      <c r="D51" s="51">
        <v>0</v>
      </c>
      <c r="E51" s="51">
        <v>0</v>
      </c>
      <c r="F51" s="49">
        <v>0</v>
      </c>
      <c r="G51" s="48">
        <v>0</v>
      </c>
      <c r="H51" s="47">
        <v>0</v>
      </c>
      <c r="I51" s="51">
        <v>0</v>
      </c>
      <c r="J51" s="52">
        <v>0</v>
      </c>
      <c r="K51" s="47">
        <v>0</v>
      </c>
      <c r="L51" s="51">
        <v>0</v>
      </c>
      <c r="M51" s="52">
        <v>0</v>
      </c>
      <c r="N51" s="26"/>
    </row>
    <row r="52" spans="1:14" x14ac:dyDescent="0.25">
      <c r="A52" s="31" t="s">
        <v>55</v>
      </c>
      <c r="B52" s="47">
        <v>0</v>
      </c>
      <c r="C52" s="51">
        <v>0</v>
      </c>
      <c r="D52" s="51">
        <v>0</v>
      </c>
      <c r="E52" s="51">
        <v>0</v>
      </c>
      <c r="F52" s="49">
        <v>0</v>
      </c>
      <c r="G52" s="48">
        <v>0</v>
      </c>
      <c r="H52" s="47">
        <v>0</v>
      </c>
      <c r="I52" s="51">
        <v>0</v>
      </c>
      <c r="J52" s="52">
        <v>0</v>
      </c>
      <c r="K52" s="47">
        <v>0</v>
      </c>
      <c r="L52" s="51">
        <v>0</v>
      </c>
      <c r="M52" s="52">
        <v>0</v>
      </c>
      <c r="N52" s="26"/>
    </row>
    <row r="53" spans="1:14" x14ac:dyDescent="0.25">
      <c r="A53" s="31" t="s">
        <v>39</v>
      </c>
      <c r="B53" s="47">
        <v>0</v>
      </c>
      <c r="C53" s="51">
        <v>0</v>
      </c>
      <c r="D53" s="51">
        <v>0</v>
      </c>
      <c r="E53" s="51">
        <v>0</v>
      </c>
      <c r="F53" s="49">
        <v>0</v>
      </c>
      <c r="G53" s="48">
        <v>0</v>
      </c>
      <c r="H53" s="47">
        <v>0</v>
      </c>
      <c r="I53" s="51">
        <v>0</v>
      </c>
      <c r="J53" s="52">
        <v>0</v>
      </c>
      <c r="K53" s="47">
        <v>0</v>
      </c>
      <c r="L53" s="51">
        <v>0</v>
      </c>
      <c r="M53" s="52">
        <v>0</v>
      </c>
      <c r="N53" s="26"/>
    </row>
    <row r="54" spans="1:14" x14ac:dyDescent="0.25">
      <c r="A54" s="31" t="s">
        <v>3</v>
      </c>
      <c r="B54" s="47">
        <v>0</v>
      </c>
      <c r="C54" s="51">
        <v>0</v>
      </c>
      <c r="D54" s="51">
        <v>0</v>
      </c>
      <c r="E54" s="51">
        <v>0</v>
      </c>
      <c r="F54" s="49">
        <v>0</v>
      </c>
      <c r="G54" s="48">
        <v>0</v>
      </c>
      <c r="H54" s="47">
        <v>0</v>
      </c>
      <c r="I54" s="51">
        <v>0</v>
      </c>
      <c r="J54" s="52">
        <v>0</v>
      </c>
      <c r="K54" s="47">
        <v>0</v>
      </c>
      <c r="L54" s="51">
        <v>0</v>
      </c>
      <c r="M54" s="52">
        <v>0</v>
      </c>
      <c r="N54" s="3"/>
    </row>
    <row r="55" spans="1:14" x14ac:dyDescent="0.25">
      <c r="A55" s="2"/>
      <c r="B55" s="17"/>
      <c r="C55" s="50"/>
      <c r="D55" s="50"/>
      <c r="E55" s="50"/>
      <c r="F55" s="8"/>
      <c r="G55" s="18"/>
      <c r="H55" s="17"/>
      <c r="I55" s="50"/>
      <c r="J55" s="16"/>
      <c r="K55" s="17"/>
      <c r="L55" s="50"/>
      <c r="M55" s="16"/>
      <c r="N55" s="3"/>
    </row>
    <row r="56" spans="1:14" ht="13" x14ac:dyDescent="0.3">
      <c r="A56" s="59" t="s">
        <v>82</v>
      </c>
      <c r="B56" s="54">
        <v>0</v>
      </c>
      <c r="C56" s="55">
        <v>0</v>
      </c>
      <c r="D56" s="55">
        <v>0</v>
      </c>
      <c r="E56" s="55">
        <v>0</v>
      </c>
      <c r="F56" s="56">
        <v>0</v>
      </c>
      <c r="G56" s="57">
        <v>0</v>
      </c>
      <c r="H56" s="54">
        <v>0</v>
      </c>
      <c r="I56" s="55">
        <v>0</v>
      </c>
      <c r="J56" s="58">
        <v>0</v>
      </c>
      <c r="K56" s="54">
        <v>0</v>
      </c>
      <c r="L56" s="55">
        <v>0</v>
      </c>
      <c r="M56" s="58">
        <v>0</v>
      </c>
      <c r="N56" s="20"/>
    </row>
    <row r="57" spans="1:14" x14ac:dyDescent="0.25">
      <c r="A57" s="31" t="s">
        <v>5</v>
      </c>
      <c r="B57" s="47">
        <v>0</v>
      </c>
      <c r="C57" s="51">
        <v>0</v>
      </c>
      <c r="D57" s="51">
        <v>0</v>
      </c>
      <c r="E57" s="51">
        <v>0</v>
      </c>
      <c r="F57" s="49">
        <v>0</v>
      </c>
      <c r="G57" s="48">
        <v>0</v>
      </c>
      <c r="H57" s="47">
        <v>0</v>
      </c>
      <c r="I57" s="51">
        <v>0</v>
      </c>
      <c r="J57" s="52">
        <v>0</v>
      </c>
      <c r="K57" s="47">
        <v>0</v>
      </c>
      <c r="L57" s="51">
        <v>0</v>
      </c>
      <c r="M57" s="52">
        <v>0</v>
      </c>
      <c r="N57" s="3"/>
    </row>
    <row r="58" spans="1:14" x14ac:dyDescent="0.25">
      <c r="A58" s="31" t="s">
        <v>6</v>
      </c>
      <c r="B58" s="47">
        <v>0</v>
      </c>
      <c r="C58" s="51">
        <v>0</v>
      </c>
      <c r="D58" s="51">
        <v>0</v>
      </c>
      <c r="E58" s="51">
        <v>0</v>
      </c>
      <c r="F58" s="49">
        <v>0</v>
      </c>
      <c r="G58" s="48">
        <v>0</v>
      </c>
      <c r="H58" s="47">
        <v>0</v>
      </c>
      <c r="I58" s="51">
        <v>0</v>
      </c>
      <c r="J58" s="52">
        <v>0</v>
      </c>
      <c r="K58" s="47">
        <v>0</v>
      </c>
      <c r="L58" s="51">
        <v>0</v>
      </c>
      <c r="M58" s="52">
        <v>0</v>
      </c>
      <c r="N58" s="3"/>
    </row>
    <row r="59" spans="1:14" x14ac:dyDescent="0.25">
      <c r="A59" s="31" t="s">
        <v>7</v>
      </c>
      <c r="B59" s="47">
        <v>0</v>
      </c>
      <c r="C59" s="51">
        <v>0</v>
      </c>
      <c r="D59" s="51">
        <v>0</v>
      </c>
      <c r="E59" s="51">
        <v>0</v>
      </c>
      <c r="F59" s="49">
        <v>0</v>
      </c>
      <c r="G59" s="48">
        <v>0</v>
      </c>
      <c r="H59" s="47">
        <v>0</v>
      </c>
      <c r="I59" s="51">
        <v>0</v>
      </c>
      <c r="J59" s="52">
        <v>0</v>
      </c>
      <c r="K59" s="47">
        <v>0</v>
      </c>
      <c r="L59" s="51">
        <v>0</v>
      </c>
      <c r="M59" s="52">
        <v>0</v>
      </c>
      <c r="N59" s="26"/>
    </row>
    <row r="60" spans="1:14" x14ac:dyDescent="0.25">
      <c r="A60" s="31" t="s">
        <v>8</v>
      </c>
      <c r="B60" s="177">
        <v>0</v>
      </c>
      <c r="C60" s="178">
        <v>0</v>
      </c>
      <c r="D60" s="178">
        <v>0</v>
      </c>
      <c r="E60" s="178">
        <v>0</v>
      </c>
      <c r="F60" s="78">
        <v>0</v>
      </c>
      <c r="G60" s="179">
        <v>0</v>
      </c>
      <c r="H60" s="177">
        <v>0</v>
      </c>
      <c r="I60" s="178">
        <v>0</v>
      </c>
      <c r="J60" s="79">
        <v>0</v>
      </c>
      <c r="K60" s="177">
        <v>0</v>
      </c>
      <c r="L60" s="178">
        <v>0</v>
      </c>
      <c r="M60" s="79">
        <v>0</v>
      </c>
      <c r="N60" s="3"/>
    </row>
    <row r="61" spans="1:14" x14ac:dyDescent="0.25">
      <c r="A61" s="31" t="s">
        <v>9</v>
      </c>
      <c r="B61" s="177">
        <v>0</v>
      </c>
      <c r="C61" s="178">
        <v>0</v>
      </c>
      <c r="D61" s="178">
        <v>0</v>
      </c>
      <c r="E61" s="178">
        <v>0</v>
      </c>
      <c r="F61" s="78">
        <v>0</v>
      </c>
      <c r="G61" s="179">
        <v>0</v>
      </c>
      <c r="H61" s="177">
        <v>0</v>
      </c>
      <c r="I61" s="178">
        <v>0</v>
      </c>
      <c r="J61" s="79">
        <v>0</v>
      </c>
      <c r="K61" s="177">
        <v>0</v>
      </c>
      <c r="L61" s="178">
        <v>0</v>
      </c>
      <c r="M61" s="79">
        <v>0</v>
      </c>
      <c r="N61" s="3"/>
    </row>
    <row r="62" spans="1:14" x14ac:dyDescent="0.25">
      <c r="A62" s="31" t="s">
        <v>10</v>
      </c>
      <c r="B62" s="177">
        <v>0</v>
      </c>
      <c r="C62" s="178">
        <v>0</v>
      </c>
      <c r="D62" s="178">
        <v>0</v>
      </c>
      <c r="E62" s="178">
        <v>0</v>
      </c>
      <c r="F62" s="78">
        <v>0</v>
      </c>
      <c r="G62" s="179">
        <v>0</v>
      </c>
      <c r="H62" s="177">
        <v>0</v>
      </c>
      <c r="I62" s="178">
        <v>0</v>
      </c>
      <c r="J62" s="79">
        <v>0</v>
      </c>
      <c r="K62" s="177">
        <v>0</v>
      </c>
      <c r="L62" s="178">
        <v>0</v>
      </c>
      <c r="M62" s="79">
        <v>0</v>
      </c>
      <c r="N62" s="3"/>
    </row>
    <row r="63" spans="1:14" x14ac:dyDescent="0.25">
      <c r="A63" s="31" t="s">
        <v>11</v>
      </c>
      <c r="B63" s="177">
        <v>0</v>
      </c>
      <c r="C63" s="178">
        <v>0</v>
      </c>
      <c r="D63" s="178">
        <v>0</v>
      </c>
      <c r="E63" s="178">
        <v>0</v>
      </c>
      <c r="F63" s="78">
        <v>0</v>
      </c>
      <c r="G63" s="179">
        <v>0</v>
      </c>
      <c r="H63" s="177">
        <v>0</v>
      </c>
      <c r="I63" s="178">
        <v>0</v>
      </c>
      <c r="J63" s="79">
        <v>0</v>
      </c>
      <c r="K63" s="177">
        <v>0</v>
      </c>
      <c r="L63" s="178">
        <v>0</v>
      </c>
      <c r="M63" s="79">
        <v>0</v>
      </c>
      <c r="N63" s="3"/>
    </row>
    <row r="64" spans="1:14" x14ac:dyDescent="0.25">
      <c r="A64" s="31" t="s">
        <v>12</v>
      </c>
      <c r="B64" s="177">
        <v>0</v>
      </c>
      <c r="C64" s="178">
        <v>0</v>
      </c>
      <c r="D64" s="178">
        <v>0</v>
      </c>
      <c r="E64" s="178">
        <v>0</v>
      </c>
      <c r="F64" s="78">
        <v>0</v>
      </c>
      <c r="G64" s="179">
        <v>0</v>
      </c>
      <c r="H64" s="177">
        <v>0</v>
      </c>
      <c r="I64" s="178">
        <v>0</v>
      </c>
      <c r="J64" s="79">
        <v>0</v>
      </c>
      <c r="K64" s="177">
        <v>0</v>
      </c>
      <c r="L64" s="178">
        <v>0</v>
      </c>
      <c r="M64" s="79">
        <v>0</v>
      </c>
      <c r="N64" s="3"/>
    </row>
    <row r="65" spans="1:14" x14ac:dyDescent="0.25">
      <c r="A65" s="31" t="s">
        <v>13</v>
      </c>
      <c r="B65" s="177">
        <v>0</v>
      </c>
      <c r="C65" s="178">
        <v>0</v>
      </c>
      <c r="D65" s="178">
        <v>0</v>
      </c>
      <c r="E65" s="178">
        <v>0</v>
      </c>
      <c r="F65" s="78">
        <v>0</v>
      </c>
      <c r="G65" s="179">
        <v>0</v>
      </c>
      <c r="H65" s="177">
        <v>0</v>
      </c>
      <c r="I65" s="178">
        <v>0</v>
      </c>
      <c r="J65" s="79">
        <v>0</v>
      </c>
      <c r="K65" s="177">
        <v>0</v>
      </c>
      <c r="L65" s="178">
        <v>0</v>
      </c>
      <c r="M65" s="79">
        <v>0</v>
      </c>
      <c r="N65" s="3"/>
    </row>
    <row r="66" spans="1:14" x14ac:dyDescent="0.25">
      <c r="A66" s="31" t="s">
        <v>56</v>
      </c>
      <c r="B66" s="177">
        <v>0</v>
      </c>
      <c r="C66" s="178">
        <v>0</v>
      </c>
      <c r="D66" s="178">
        <v>0</v>
      </c>
      <c r="E66" s="178">
        <v>0</v>
      </c>
      <c r="F66" s="78">
        <v>0</v>
      </c>
      <c r="G66" s="179">
        <v>0</v>
      </c>
      <c r="H66" s="177">
        <v>0</v>
      </c>
      <c r="I66" s="178">
        <v>0</v>
      </c>
      <c r="J66" s="79">
        <v>0</v>
      </c>
      <c r="K66" s="177">
        <v>0</v>
      </c>
      <c r="L66" s="178">
        <v>0</v>
      </c>
      <c r="M66" s="79">
        <v>0</v>
      </c>
      <c r="N66" s="26"/>
    </row>
    <row r="67" spans="1:14" x14ac:dyDescent="0.25">
      <c r="A67" s="31" t="s">
        <v>14</v>
      </c>
      <c r="B67" s="177">
        <v>0</v>
      </c>
      <c r="C67" s="178">
        <v>0</v>
      </c>
      <c r="D67" s="178">
        <v>0</v>
      </c>
      <c r="E67" s="178">
        <v>0</v>
      </c>
      <c r="F67" s="78">
        <v>0</v>
      </c>
      <c r="G67" s="179">
        <v>0</v>
      </c>
      <c r="H67" s="177">
        <v>0</v>
      </c>
      <c r="I67" s="178">
        <v>0</v>
      </c>
      <c r="J67" s="79">
        <v>0</v>
      </c>
      <c r="K67" s="177">
        <v>0</v>
      </c>
      <c r="L67" s="178">
        <v>0</v>
      </c>
      <c r="M67" s="79">
        <v>0</v>
      </c>
      <c r="N67" s="3"/>
    </row>
    <row r="68" spans="1:14" x14ac:dyDescent="0.25">
      <c r="A68" s="31" t="s">
        <v>72</v>
      </c>
      <c r="B68" s="177">
        <v>0</v>
      </c>
      <c r="C68" s="178">
        <v>0</v>
      </c>
      <c r="D68" s="178">
        <v>0</v>
      </c>
      <c r="E68" s="178">
        <v>0</v>
      </c>
      <c r="F68" s="78">
        <v>0</v>
      </c>
      <c r="G68" s="179">
        <v>0</v>
      </c>
      <c r="H68" s="177">
        <v>0</v>
      </c>
      <c r="I68" s="178">
        <v>0</v>
      </c>
      <c r="J68" s="79">
        <v>0</v>
      </c>
      <c r="K68" s="177">
        <v>0</v>
      </c>
      <c r="L68" s="178">
        <v>0</v>
      </c>
      <c r="M68" s="79">
        <v>0</v>
      </c>
      <c r="N68" s="3"/>
    </row>
    <row r="69" spans="1:14" x14ac:dyDescent="0.25">
      <c r="A69" s="31" t="s">
        <v>15</v>
      </c>
      <c r="B69" s="177">
        <v>0</v>
      </c>
      <c r="C69" s="178">
        <v>0</v>
      </c>
      <c r="D69" s="178">
        <v>0</v>
      </c>
      <c r="E69" s="178">
        <v>0</v>
      </c>
      <c r="F69" s="78">
        <v>0</v>
      </c>
      <c r="G69" s="179">
        <v>0</v>
      </c>
      <c r="H69" s="177">
        <v>0</v>
      </c>
      <c r="I69" s="178">
        <v>0</v>
      </c>
      <c r="J69" s="79">
        <v>0</v>
      </c>
      <c r="K69" s="177">
        <v>0</v>
      </c>
      <c r="L69" s="178">
        <v>0</v>
      </c>
      <c r="M69" s="79">
        <v>0</v>
      </c>
      <c r="N69" s="26"/>
    </row>
    <row r="70" spans="1:14" x14ac:dyDescent="0.25">
      <c r="A70" s="31" t="s">
        <v>16</v>
      </c>
      <c r="B70" s="177">
        <v>0</v>
      </c>
      <c r="C70" s="178">
        <v>0</v>
      </c>
      <c r="D70" s="178">
        <v>0</v>
      </c>
      <c r="E70" s="178">
        <v>0</v>
      </c>
      <c r="F70" s="78">
        <v>0</v>
      </c>
      <c r="G70" s="179">
        <v>0</v>
      </c>
      <c r="H70" s="177">
        <v>0</v>
      </c>
      <c r="I70" s="178">
        <v>0</v>
      </c>
      <c r="J70" s="79">
        <v>0</v>
      </c>
      <c r="K70" s="177">
        <v>0</v>
      </c>
      <c r="L70" s="178">
        <v>0</v>
      </c>
      <c r="M70" s="79">
        <v>0</v>
      </c>
      <c r="N70" s="26"/>
    </row>
    <row r="71" spans="1:14" x14ac:dyDescent="0.25">
      <c r="A71" s="31" t="s">
        <v>58</v>
      </c>
      <c r="B71" s="177">
        <v>0</v>
      </c>
      <c r="C71" s="178">
        <v>0</v>
      </c>
      <c r="D71" s="178">
        <v>0</v>
      </c>
      <c r="E71" s="178">
        <v>0</v>
      </c>
      <c r="F71" s="78">
        <v>0</v>
      </c>
      <c r="G71" s="179">
        <v>0</v>
      </c>
      <c r="H71" s="177">
        <v>0</v>
      </c>
      <c r="I71" s="178">
        <v>0</v>
      </c>
      <c r="J71" s="79">
        <v>0</v>
      </c>
      <c r="K71" s="177">
        <v>0</v>
      </c>
      <c r="L71" s="178">
        <v>0</v>
      </c>
      <c r="M71" s="79">
        <v>0</v>
      </c>
      <c r="N71" s="26"/>
    </row>
    <row r="72" spans="1:14" x14ac:dyDescent="0.25">
      <c r="A72" s="31" t="s">
        <v>57</v>
      </c>
      <c r="B72" s="177">
        <v>0</v>
      </c>
      <c r="C72" s="178">
        <v>0</v>
      </c>
      <c r="D72" s="178">
        <v>0</v>
      </c>
      <c r="E72" s="178">
        <v>0</v>
      </c>
      <c r="F72" s="78">
        <v>0</v>
      </c>
      <c r="G72" s="179">
        <v>0</v>
      </c>
      <c r="H72" s="177">
        <v>0</v>
      </c>
      <c r="I72" s="178">
        <v>0</v>
      </c>
      <c r="J72" s="79">
        <v>0</v>
      </c>
      <c r="K72" s="177">
        <v>0</v>
      </c>
      <c r="L72" s="178">
        <v>0</v>
      </c>
      <c r="M72" s="79">
        <v>0</v>
      </c>
      <c r="N72" s="26"/>
    </row>
    <row r="73" spans="1:14" x14ac:dyDescent="0.25">
      <c r="A73" s="31" t="s">
        <v>59</v>
      </c>
      <c r="B73" s="177">
        <v>0</v>
      </c>
      <c r="C73" s="178">
        <v>0</v>
      </c>
      <c r="D73" s="178">
        <v>0</v>
      </c>
      <c r="E73" s="178">
        <v>0</v>
      </c>
      <c r="F73" s="78">
        <v>0</v>
      </c>
      <c r="G73" s="179">
        <v>0</v>
      </c>
      <c r="H73" s="177">
        <v>0</v>
      </c>
      <c r="I73" s="178">
        <v>0</v>
      </c>
      <c r="J73" s="79">
        <v>0</v>
      </c>
      <c r="K73" s="177">
        <v>0</v>
      </c>
      <c r="L73" s="178">
        <v>0</v>
      </c>
      <c r="M73" s="79">
        <v>0</v>
      </c>
      <c r="N73" s="3"/>
    </row>
    <row r="74" spans="1:14" x14ac:dyDescent="0.25">
      <c r="A74" s="31" t="s">
        <v>3</v>
      </c>
      <c r="B74" s="177">
        <v>0</v>
      </c>
      <c r="C74" s="178">
        <v>0</v>
      </c>
      <c r="D74" s="178">
        <v>0</v>
      </c>
      <c r="E74" s="178">
        <v>0</v>
      </c>
      <c r="F74" s="78">
        <v>0</v>
      </c>
      <c r="G74" s="179">
        <v>0</v>
      </c>
      <c r="H74" s="177">
        <v>0</v>
      </c>
      <c r="I74" s="178">
        <v>0</v>
      </c>
      <c r="J74" s="79">
        <v>0</v>
      </c>
      <c r="K74" s="177">
        <v>0</v>
      </c>
      <c r="L74" s="178">
        <v>0</v>
      </c>
      <c r="M74" s="79">
        <v>0</v>
      </c>
      <c r="N74" s="3"/>
    </row>
    <row r="75" spans="1:14" x14ac:dyDescent="0.25">
      <c r="A75" s="2"/>
      <c r="B75" s="180"/>
      <c r="C75" s="181"/>
      <c r="D75" s="181"/>
      <c r="E75" s="181"/>
      <c r="F75" s="182"/>
      <c r="G75" s="183"/>
      <c r="H75" s="180"/>
      <c r="I75" s="181"/>
      <c r="J75" s="184"/>
      <c r="K75" s="180"/>
      <c r="L75" s="181"/>
      <c r="M75" s="184"/>
      <c r="N75" s="3"/>
    </row>
    <row r="76" spans="1:14" ht="13" x14ac:dyDescent="0.3">
      <c r="A76" s="59" t="s">
        <v>83</v>
      </c>
      <c r="B76" s="185">
        <v>0</v>
      </c>
      <c r="C76" s="186">
        <v>0</v>
      </c>
      <c r="D76" s="186">
        <v>0</v>
      </c>
      <c r="E76" s="186">
        <v>0</v>
      </c>
      <c r="F76" s="187">
        <v>0</v>
      </c>
      <c r="G76" s="188">
        <v>0</v>
      </c>
      <c r="H76" s="185">
        <v>0</v>
      </c>
      <c r="I76" s="186">
        <v>0</v>
      </c>
      <c r="J76" s="189">
        <v>0</v>
      </c>
      <c r="K76" s="185">
        <v>0</v>
      </c>
      <c r="L76" s="186">
        <v>0</v>
      </c>
      <c r="M76" s="189">
        <v>0</v>
      </c>
      <c r="N76" s="20"/>
    </row>
    <row r="77" spans="1:14" x14ac:dyDescent="0.25">
      <c r="A77" s="31" t="s">
        <v>18</v>
      </c>
      <c r="B77" s="47">
        <v>0</v>
      </c>
      <c r="C77" s="51">
        <v>0</v>
      </c>
      <c r="D77" s="51">
        <v>0</v>
      </c>
      <c r="E77" s="51">
        <v>0</v>
      </c>
      <c r="F77" s="49">
        <v>0</v>
      </c>
      <c r="G77" s="48">
        <v>0</v>
      </c>
      <c r="H77" s="47">
        <v>0</v>
      </c>
      <c r="I77" s="51">
        <v>0</v>
      </c>
      <c r="J77" s="52">
        <v>0</v>
      </c>
      <c r="K77" s="47">
        <v>0</v>
      </c>
      <c r="L77" s="51">
        <v>0</v>
      </c>
      <c r="M77" s="52">
        <v>0</v>
      </c>
      <c r="N77" s="26"/>
    </row>
    <row r="78" spans="1:14" x14ac:dyDescent="0.25">
      <c r="A78" s="31" t="s">
        <v>19</v>
      </c>
      <c r="B78" s="47">
        <v>0</v>
      </c>
      <c r="C78" s="51">
        <v>0</v>
      </c>
      <c r="D78" s="51">
        <v>0</v>
      </c>
      <c r="E78" s="51">
        <v>0</v>
      </c>
      <c r="F78" s="49">
        <v>0</v>
      </c>
      <c r="G78" s="48">
        <v>0</v>
      </c>
      <c r="H78" s="47">
        <v>0</v>
      </c>
      <c r="I78" s="51">
        <v>0</v>
      </c>
      <c r="J78" s="52">
        <v>0</v>
      </c>
      <c r="K78" s="47">
        <v>0</v>
      </c>
      <c r="L78" s="51">
        <v>0</v>
      </c>
      <c r="M78" s="52">
        <v>0</v>
      </c>
      <c r="N78" s="3"/>
    </row>
    <row r="79" spans="1:14" x14ac:dyDescent="0.25">
      <c r="A79" s="31" t="s">
        <v>20</v>
      </c>
      <c r="B79" s="47">
        <v>0</v>
      </c>
      <c r="C79" s="51">
        <v>0</v>
      </c>
      <c r="D79" s="51">
        <v>0</v>
      </c>
      <c r="E79" s="51">
        <v>0</v>
      </c>
      <c r="F79" s="49">
        <v>0</v>
      </c>
      <c r="G79" s="48">
        <v>0</v>
      </c>
      <c r="H79" s="47">
        <v>0</v>
      </c>
      <c r="I79" s="51">
        <v>0</v>
      </c>
      <c r="J79" s="52">
        <v>0</v>
      </c>
      <c r="K79" s="47">
        <v>0</v>
      </c>
      <c r="L79" s="51">
        <v>0</v>
      </c>
      <c r="M79" s="52">
        <v>0</v>
      </c>
      <c r="N79" s="3"/>
    </row>
    <row r="80" spans="1:14" x14ac:dyDescent="0.25">
      <c r="A80" s="31" t="s">
        <v>73</v>
      </c>
      <c r="B80" s="47">
        <v>0</v>
      </c>
      <c r="C80" s="51">
        <v>0</v>
      </c>
      <c r="D80" s="51">
        <v>0</v>
      </c>
      <c r="E80" s="51">
        <v>0</v>
      </c>
      <c r="F80" s="49">
        <v>0</v>
      </c>
      <c r="G80" s="48">
        <v>0</v>
      </c>
      <c r="H80" s="47">
        <v>0</v>
      </c>
      <c r="I80" s="51">
        <v>0</v>
      </c>
      <c r="J80" s="52">
        <v>0</v>
      </c>
      <c r="K80" s="47">
        <v>0</v>
      </c>
      <c r="L80" s="51">
        <v>0</v>
      </c>
      <c r="M80" s="52">
        <v>0</v>
      </c>
      <c r="N80" s="3"/>
    </row>
    <row r="81" spans="1:14" x14ac:dyDescent="0.25">
      <c r="A81" s="31" t="s">
        <v>3</v>
      </c>
      <c r="B81" s="47">
        <v>0</v>
      </c>
      <c r="C81" s="51">
        <v>0</v>
      </c>
      <c r="D81" s="51">
        <v>0</v>
      </c>
      <c r="E81" s="51">
        <v>0</v>
      </c>
      <c r="F81" s="49">
        <v>0</v>
      </c>
      <c r="G81" s="48">
        <v>0</v>
      </c>
      <c r="H81" s="47">
        <v>0</v>
      </c>
      <c r="I81" s="51">
        <v>0</v>
      </c>
      <c r="J81" s="52">
        <v>0</v>
      </c>
      <c r="K81" s="47">
        <v>0</v>
      </c>
      <c r="L81" s="51">
        <v>0</v>
      </c>
      <c r="M81" s="52">
        <v>0</v>
      </c>
      <c r="N81" s="3"/>
    </row>
    <row r="82" spans="1:14" x14ac:dyDescent="0.25">
      <c r="A82" s="2"/>
      <c r="B82" s="17"/>
      <c r="C82" s="50"/>
      <c r="D82" s="50"/>
      <c r="E82" s="50"/>
      <c r="F82" s="8"/>
      <c r="G82" s="18"/>
      <c r="H82" s="17"/>
      <c r="I82" s="50"/>
      <c r="J82" s="16"/>
      <c r="K82" s="17"/>
      <c r="L82" s="50"/>
      <c r="M82" s="16"/>
      <c r="N82" s="3"/>
    </row>
    <row r="83" spans="1:14" ht="13" x14ac:dyDescent="0.3">
      <c r="A83" s="32" t="s">
        <v>84</v>
      </c>
      <c r="B83" s="54">
        <v>0</v>
      </c>
      <c r="C83" s="55">
        <v>0</v>
      </c>
      <c r="D83" s="55">
        <v>0</v>
      </c>
      <c r="E83" s="55">
        <v>0</v>
      </c>
      <c r="F83" s="56">
        <v>0</v>
      </c>
      <c r="G83" s="57">
        <v>0</v>
      </c>
      <c r="H83" s="54">
        <v>0</v>
      </c>
      <c r="I83" s="55">
        <v>0</v>
      </c>
      <c r="J83" s="58">
        <v>0</v>
      </c>
      <c r="K83" s="54">
        <v>0</v>
      </c>
      <c r="L83" s="55">
        <v>0</v>
      </c>
      <c r="M83" s="58">
        <v>0</v>
      </c>
      <c r="N83" s="6"/>
    </row>
    <row r="84" spans="1:14" x14ac:dyDescent="0.25">
      <c r="A84" s="31" t="s">
        <v>17</v>
      </c>
      <c r="B84" s="47">
        <v>0</v>
      </c>
      <c r="C84" s="51">
        <v>0</v>
      </c>
      <c r="D84" s="51">
        <v>0</v>
      </c>
      <c r="E84" s="51">
        <v>0</v>
      </c>
      <c r="F84" s="49">
        <v>0</v>
      </c>
      <c r="G84" s="48">
        <v>0</v>
      </c>
      <c r="H84" s="47">
        <v>0</v>
      </c>
      <c r="I84" s="51">
        <v>0</v>
      </c>
      <c r="J84" s="52">
        <v>0</v>
      </c>
      <c r="K84" s="47">
        <v>0</v>
      </c>
      <c r="L84" s="51">
        <v>0</v>
      </c>
      <c r="M84" s="52">
        <v>0</v>
      </c>
      <c r="N84" s="26"/>
    </row>
    <row r="85" spans="1:14" x14ac:dyDescent="0.25">
      <c r="A85" s="31" t="s">
        <v>3</v>
      </c>
      <c r="B85" s="47">
        <v>0</v>
      </c>
      <c r="C85" s="51">
        <v>0</v>
      </c>
      <c r="D85" s="51">
        <v>0</v>
      </c>
      <c r="E85" s="51">
        <v>0</v>
      </c>
      <c r="F85" s="49">
        <v>0</v>
      </c>
      <c r="G85" s="48">
        <v>0</v>
      </c>
      <c r="H85" s="47">
        <v>0</v>
      </c>
      <c r="I85" s="51">
        <v>0</v>
      </c>
      <c r="J85" s="52">
        <v>0</v>
      </c>
      <c r="K85" s="47">
        <v>0</v>
      </c>
      <c r="L85" s="51">
        <v>0</v>
      </c>
      <c r="M85" s="52">
        <v>0</v>
      </c>
      <c r="N85" s="3"/>
    </row>
    <row r="86" spans="1:14" ht="13" x14ac:dyDescent="0.3">
      <c r="A86" s="5"/>
      <c r="B86" s="10"/>
      <c r="C86" s="10"/>
      <c r="D86" s="10"/>
      <c r="E86" s="10"/>
      <c r="F86" s="10"/>
      <c r="G86" s="10"/>
      <c r="H86" s="10"/>
      <c r="I86" s="10"/>
      <c r="J86" s="10"/>
      <c r="K86" s="10"/>
      <c r="L86" s="7"/>
      <c r="M86" s="7"/>
      <c r="N86" s="33"/>
    </row>
    <row r="87" spans="1:14" ht="13" x14ac:dyDescent="0.3">
      <c r="A87" s="34"/>
      <c r="B87" s="35"/>
      <c r="C87" s="35"/>
      <c r="D87" s="35"/>
      <c r="E87" s="35"/>
      <c r="F87" s="35"/>
      <c r="G87" s="35"/>
      <c r="H87" s="35"/>
      <c r="I87" s="35"/>
      <c r="J87" s="35"/>
      <c r="K87" s="35"/>
      <c r="L87" s="1"/>
      <c r="M87" s="1"/>
    </row>
    <row r="88" spans="1:14" ht="16" thickBot="1" x14ac:dyDescent="0.4">
      <c r="A88" s="22" t="s">
        <v>85</v>
      </c>
      <c r="B88" s="35"/>
      <c r="C88" s="35"/>
      <c r="D88" s="35"/>
      <c r="E88" s="35"/>
      <c r="F88" s="35"/>
      <c r="G88" s="35"/>
      <c r="H88" s="35"/>
      <c r="I88" s="35"/>
      <c r="J88" s="35"/>
      <c r="K88" s="35"/>
      <c r="L88" s="1"/>
      <c r="M88" s="1"/>
    </row>
    <row r="89" spans="1:14" x14ac:dyDescent="0.25">
      <c r="B89" s="220" t="s">
        <v>28</v>
      </c>
      <c r="C89" s="221"/>
      <c r="D89" s="221"/>
      <c r="E89" s="221"/>
      <c r="F89" s="221"/>
      <c r="G89" s="222"/>
      <c r="H89" s="220" t="s">
        <v>30</v>
      </c>
      <c r="I89" s="221"/>
      <c r="J89" s="222"/>
      <c r="K89" s="220" t="s">
        <v>34</v>
      </c>
      <c r="L89" s="221"/>
      <c r="M89" s="222"/>
    </row>
    <row r="90" spans="1:14" ht="26" x14ac:dyDescent="0.3">
      <c r="A90" s="12" t="s">
        <v>0</v>
      </c>
      <c r="B90" s="14" t="s">
        <v>23</v>
      </c>
      <c r="C90" s="4" t="s">
        <v>24</v>
      </c>
      <c r="D90" s="4" t="s">
        <v>25</v>
      </c>
      <c r="E90" s="4" t="s">
        <v>26</v>
      </c>
      <c r="F90" s="4" t="s">
        <v>27</v>
      </c>
      <c r="G90" s="15" t="s">
        <v>29</v>
      </c>
      <c r="H90" s="14" t="s">
        <v>31</v>
      </c>
      <c r="I90" s="4" t="s">
        <v>32</v>
      </c>
      <c r="J90" s="15" t="s">
        <v>33</v>
      </c>
      <c r="K90" s="14" t="s">
        <v>31</v>
      </c>
      <c r="L90" s="4" t="s">
        <v>32</v>
      </c>
      <c r="M90" s="15" t="s">
        <v>33</v>
      </c>
      <c r="N90" s="13" t="s">
        <v>1</v>
      </c>
    </row>
    <row r="91" spans="1:14" ht="13" x14ac:dyDescent="0.3">
      <c r="A91" s="60" t="s">
        <v>120</v>
      </c>
      <c r="B91" s="80">
        <f>B93+B95+B97+B99+B101</f>
        <v>0</v>
      </c>
      <c r="C91" s="81">
        <f t="shared" ref="C91:M91" si="1">C93+C95+C97+C99+C101</f>
        <v>0</v>
      </c>
      <c r="D91" s="81">
        <f t="shared" si="1"/>
        <v>0</v>
      </c>
      <c r="E91" s="81">
        <f t="shared" si="1"/>
        <v>0</v>
      </c>
      <c r="F91" s="81">
        <f t="shared" si="1"/>
        <v>0</v>
      </c>
      <c r="G91" s="82">
        <f t="shared" si="1"/>
        <v>0</v>
      </c>
      <c r="H91" s="80">
        <f t="shared" si="1"/>
        <v>0</v>
      </c>
      <c r="I91" s="81">
        <f t="shared" si="1"/>
        <v>0</v>
      </c>
      <c r="J91" s="82">
        <f t="shared" si="1"/>
        <v>0</v>
      </c>
      <c r="K91" s="80">
        <f t="shared" si="1"/>
        <v>0</v>
      </c>
      <c r="L91" s="83">
        <f t="shared" si="1"/>
        <v>0</v>
      </c>
      <c r="M91" s="83">
        <f t="shared" si="1"/>
        <v>0</v>
      </c>
      <c r="N91" s="20"/>
    </row>
    <row r="92" spans="1:14" x14ac:dyDescent="0.25">
      <c r="A92" s="111" t="s">
        <v>60</v>
      </c>
      <c r="B92" s="61">
        <v>0</v>
      </c>
      <c r="C92" s="62">
        <v>0</v>
      </c>
      <c r="D92" s="62">
        <v>0</v>
      </c>
      <c r="E92" s="62">
        <v>0</v>
      </c>
      <c r="F92" s="62">
        <v>0</v>
      </c>
      <c r="G92" s="63">
        <v>0</v>
      </c>
      <c r="H92" s="61">
        <v>0</v>
      </c>
      <c r="I92" s="62">
        <v>0</v>
      </c>
      <c r="J92" s="63">
        <v>0</v>
      </c>
      <c r="K92" s="61">
        <v>0</v>
      </c>
      <c r="L92" s="63">
        <v>0</v>
      </c>
      <c r="M92" s="63">
        <v>0</v>
      </c>
      <c r="N92" s="20"/>
    </row>
    <row r="93" spans="1:14" s="123" customFormat="1" ht="13" x14ac:dyDescent="0.3">
      <c r="A93" s="156" t="s">
        <v>119</v>
      </c>
      <c r="B93" s="157">
        <f>B92*'Tab 1 - Plan Data'!B9</f>
        <v>0</v>
      </c>
      <c r="C93" s="158">
        <f>C92*'Tab 1 - Plan Data'!C9</f>
        <v>0</v>
      </c>
      <c r="D93" s="158">
        <f>D92*'Tab 1 - Plan Data'!D9</f>
        <v>0</v>
      </c>
      <c r="E93" s="158">
        <f>E92*'Tab 1 - Plan Data'!E9</f>
        <v>0</v>
      </c>
      <c r="F93" s="158">
        <f>F92*'Tab 1 - Plan Data'!F9</f>
        <v>0</v>
      </c>
      <c r="G93" s="159">
        <f>G92*'Tab 1 - Plan Data'!G9</f>
        <v>0</v>
      </c>
      <c r="H93" s="157">
        <f>H92*'Tab 1 - Plan Data'!H9</f>
        <v>0</v>
      </c>
      <c r="I93" s="158">
        <f>I92*'Tab 1 - Plan Data'!I9</f>
        <v>0</v>
      </c>
      <c r="J93" s="159">
        <f>J92*'Tab 1 - Plan Data'!J9</f>
        <v>0</v>
      </c>
      <c r="K93" s="157">
        <f>K92*'Tab 1 - Plan Data'!K9</f>
        <v>0</v>
      </c>
      <c r="L93" s="146">
        <f>L92*'Tab 1 - Plan Data'!L9</f>
        <v>0</v>
      </c>
      <c r="M93" s="146">
        <f>M92*'Tab 1 - Plan Data'!M9</f>
        <v>0</v>
      </c>
      <c r="N93" s="147"/>
    </row>
    <row r="94" spans="1:14" x14ac:dyDescent="0.25">
      <c r="A94" s="111" t="s">
        <v>61</v>
      </c>
      <c r="B94" s="61">
        <v>0</v>
      </c>
      <c r="C94" s="62">
        <v>0</v>
      </c>
      <c r="D94" s="62">
        <v>0</v>
      </c>
      <c r="E94" s="62">
        <v>0</v>
      </c>
      <c r="F94" s="62">
        <v>0</v>
      </c>
      <c r="G94" s="63">
        <v>0</v>
      </c>
      <c r="H94" s="61">
        <v>0</v>
      </c>
      <c r="I94" s="62">
        <v>0</v>
      </c>
      <c r="J94" s="63">
        <v>0</v>
      </c>
      <c r="K94" s="61">
        <v>0</v>
      </c>
      <c r="L94" s="63">
        <v>0</v>
      </c>
      <c r="M94" s="63">
        <v>0</v>
      </c>
      <c r="N94" s="20"/>
    </row>
    <row r="95" spans="1:14" s="123" customFormat="1" ht="13" x14ac:dyDescent="0.3">
      <c r="A95" s="156" t="s">
        <v>119</v>
      </c>
      <c r="B95" s="157">
        <f>B94*'Tab 1 - Plan Data'!B10</f>
        <v>0</v>
      </c>
      <c r="C95" s="158">
        <f>C94*'Tab 1 - Plan Data'!C10</f>
        <v>0</v>
      </c>
      <c r="D95" s="158">
        <f>D94*'Tab 1 - Plan Data'!D10</f>
        <v>0</v>
      </c>
      <c r="E95" s="158">
        <f>E94*'Tab 1 - Plan Data'!E10</f>
        <v>0</v>
      </c>
      <c r="F95" s="158">
        <f>F94*'Tab 1 - Plan Data'!F10</f>
        <v>0</v>
      </c>
      <c r="G95" s="159">
        <f>G94*'Tab 1 - Plan Data'!G10</f>
        <v>0</v>
      </c>
      <c r="H95" s="157">
        <f>H94*'Tab 1 - Plan Data'!H10</f>
        <v>0</v>
      </c>
      <c r="I95" s="158">
        <f>I94*'Tab 1 - Plan Data'!I10</f>
        <v>0</v>
      </c>
      <c r="J95" s="159">
        <f>J94*'Tab 1 - Plan Data'!J10</f>
        <v>0</v>
      </c>
      <c r="K95" s="157">
        <f>K94*'Tab 1 - Plan Data'!K10</f>
        <v>0</v>
      </c>
      <c r="L95" s="146">
        <f>L94*'Tab 1 - Plan Data'!L10</f>
        <v>0</v>
      </c>
      <c r="M95" s="146">
        <f>M94*'Tab 1 - Plan Data'!M10</f>
        <v>0</v>
      </c>
      <c r="N95" s="147"/>
    </row>
    <row r="96" spans="1:14" x14ac:dyDescent="0.25">
      <c r="A96" s="36" t="s">
        <v>75</v>
      </c>
      <c r="B96" s="61">
        <v>0</v>
      </c>
      <c r="C96" s="62">
        <v>0</v>
      </c>
      <c r="D96" s="62">
        <v>0</v>
      </c>
      <c r="E96" s="62">
        <v>0</v>
      </c>
      <c r="F96" s="62">
        <v>0</v>
      </c>
      <c r="G96" s="63">
        <v>0</v>
      </c>
      <c r="H96" s="61">
        <v>0</v>
      </c>
      <c r="I96" s="62">
        <v>0</v>
      </c>
      <c r="J96" s="63">
        <v>0</v>
      </c>
      <c r="K96" s="61">
        <v>0</v>
      </c>
      <c r="L96" s="63">
        <v>0</v>
      </c>
      <c r="M96" s="63">
        <v>0</v>
      </c>
      <c r="N96" s="20"/>
    </row>
    <row r="97" spans="1:14" s="123" customFormat="1" ht="13" x14ac:dyDescent="0.3">
      <c r="A97" s="143" t="s">
        <v>119</v>
      </c>
      <c r="B97" s="144">
        <f>B96*'Tab 1 - Plan Data'!B11</f>
        <v>0</v>
      </c>
      <c r="C97" s="145">
        <f>C96*'Tab 1 - Plan Data'!C11</f>
        <v>0</v>
      </c>
      <c r="D97" s="145">
        <f>D96*'Tab 1 - Plan Data'!D11</f>
        <v>0</v>
      </c>
      <c r="E97" s="145">
        <f>E96*'Tab 1 - Plan Data'!E11</f>
        <v>0</v>
      </c>
      <c r="F97" s="145">
        <f>F96*'Tab 1 - Plan Data'!F11</f>
        <v>0</v>
      </c>
      <c r="G97" s="146">
        <f>G96*'Tab 1 - Plan Data'!G11</f>
        <v>0</v>
      </c>
      <c r="H97" s="144">
        <f>H96*'Tab 1 - Plan Data'!H11</f>
        <v>0</v>
      </c>
      <c r="I97" s="145">
        <f>I96*'Tab 1 - Plan Data'!I11</f>
        <v>0</v>
      </c>
      <c r="J97" s="146">
        <f>J96*'Tab 1 - Plan Data'!J11</f>
        <v>0</v>
      </c>
      <c r="K97" s="144">
        <f>K96*'Tab 1 - Plan Data'!K11</f>
        <v>0</v>
      </c>
      <c r="L97" s="146">
        <f>L96*'Tab 1 - Plan Data'!L11</f>
        <v>0</v>
      </c>
      <c r="M97" s="146">
        <f>M96*'Tab 1 - Plan Data'!M11</f>
        <v>0</v>
      </c>
      <c r="N97" s="147"/>
    </row>
    <row r="98" spans="1:14" x14ac:dyDescent="0.25">
      <c r="A98" s="36" t="s">
        <v>21</v>
      </c>
      <c r="B98" s="61">
        <v>0</v>
      </c>
      <c r="C98" s="62">
        <v>0</v>
      </c>
      <c r="D98" s="62">
        <v>0</v>
      </c>
      <c r="E98" s="62">
        <v>0</v>
      </c>
      <c r="F98" s="62">
        <v>0</v>
      </c>
      <c r="G98" s="63">
        <v>0</v>
      </c>
      <c r="H98" s="61">
        <v>0</v>
      </c>
      <c r="I98" s="62">
        <v>0</v>
      </c>
      <c r="J98" s="63">
        <v>0</v>
      </c>
      <c r="K98" s="61">
        <v>0</v>
      </c>
      <c r="L98" s="63">
        <v>0</v>
      </c>
      <c r="M98" s="63">
        <v>0</v>
      </c>
      <c r="N98" s="26"/>
    </row>
    <row r="99" spans="1:14" s="123" customFormat="1" ht="13" x14ac:dyDescent="0.3">
      <c r="A99" s="143" t="s">
        <v>119</v>
      </c>
      <c r="B99" s="150">
        <f>B98*'Tab 1 - Plan Data'!B19</f>
        <v>0</v>
      </c>
      <c r="C99" s="151">
        <f>C98*'Tab 1 - Plan Data'!C19</f>
        <v>0</v>
      </c>
      <c r="D99" s="151">
        <f>D98*'Tab 1 - Plan Data'!D19</f>
        <v>0</v>
      </c>
      <c r="E99" s="151">
        <f>E98*'Tab 1 - Plan Data'!E19</f>
        <v>0</v>
      </c>
      <c r="F99" s="151">
        <f>F98*'Tab 1 - Plan Data'!F19</f>
        <v>0</v>
      </c>
      <c r="G99" s="152">
        <f>G98*'Tab 1 - Plan Data'!G19</f>
        <v>0</v>
      </c>
      <c r="H99" s="150">
        <f>H98*'Tab 1 - Plan Data'!H19</f>
        <v>0</v>
      </c>
      <c r="I99" s="151">
        <f>I98*'Tab 1 - Plan Data'!I19</f>
        <v>0</v>
      </c>
      <c r="J99" s="152">
        <f>J98*'Tab 1 - Plan Data'!J19</f>
        <v>0</v>
      </c>
      <c r="K99" s="150">
        <f>K98*'Tab 1 - Plan Data'!K19</f>
        <v>0</v>
      </c>
      <c r="L99" s="152">
        <f>L98*'Tab 1 - Plan Data'!L19</f>
        <v>0</v>
      </c>
      <c r="M99" s="152">
        <f>M98*'Tab 1 - Plan Data'!M19</f>
        <v>0</v>
      </c>
      <c r="N99" s="148"/>
    </row>
    <row r="100" spans="1:14" x14ac:dyDescent="0.25">
      <c r="A100" s="36" t="s">
        <v>22</v>
      </c>
      <c r="B100" s="69">
        <v>0</v>
      </c>
      <c r="C100" s="70">
        <v>0</v>
      </c>
      <c r="D100" s="70">
        <v>0</v>
      </c>
      <c r="E100" s="70">
        <v>0</v>
      </c>
      <c r="F100" s="70">
        <v>0</v>
      </c>
      <c r="G100" s="71">
        <v>0</v>
      </c>
      <c r="H100" s="69">
        <v>0</v>
      </c>
      <c r="I100" s="70">
        <v>0</v>
      </c>
      <c r="J100" s="71">
        <v>0</v>
      </c>
      <c r="K100" s="69">
        <v>0</v>
      </c>
      <c r="L100" s="71">
        <v>0</v>
      </c>
      <c r="M100" s="71">
        <v>0</v>
      </c>
      <c r="N100" s="175"/>
    </row>
    <row r="101" spans="1:14" s="123" customFormat="1" ht="13" x14ac:dyDescent="0.3">
      <c r="A101" s="143" t="s">
        <v>119</v>
      </c>
      <c r="B101" s="150">
        <f>B100*'Tab 1 - Plan Data'!B21</f>
        <v>0</v>
      </c>
      <c r="C101" s="151">
        <f>C100*'Tab 1 - Plan Data'!C21</f>
        <v>0</v>
      </c>
      <c r="D101" s="151">
        <f>D100*'Tab 1 - Plan Data'!D21</f>
        <v>0</v>
      </c>
      <c r="E101" s="151">
        <f>E100*'Tab 1 - Plan Data'!E21</f>
        <v>0</v>
      </c>
      <c r="F101" s="151">
        <f>F100*'Tab 1 - Plan Data'!F21</f>
        <v>0</v>
      </c>
      <c r="G101" s="152">
        <f>G100*'Tab 1 - Plan Data'!G21</f>
        <v>0</v>
      </c>
      <c r="H101" s="150">
        <f>H100*'Tab 1 - Plan Data'!H21</f>
        <v>0</v>
      </c>
      <c r="I101" s="151">
        <f>I100*'Tab 1 - Plan Data'!I21</f>
        <v>0</v>
      </c>
      <c r="J101" s="152">
        <f>J100*'Tab 1 - Plan Data'!J21</f>
        <v>0</v>
      </c>
      <c r="K101" s="150">
        <f>K100*'Tab 1 - Plan Data'!K21</f>
        <v>0</v>
      </c>
      <c r="L101" s="152">
        <f>L100*'Tab 1 - Plan Data'!L21</f>
        <v>0</v>
      </c>
      <c r="M101" s="152">
        <f>M100*'Tab 1 - Plan Data'!M21</f>
        <v>0</v>
      </c>
      <c r="N101" s="176"/>
    </row>
    <row r="102" spans="1:14" x14ac:dyDescent="0.25">
      <c r="A102" s="36" t="s">
        <v>3</v>
      </c>
      <c r="B102" s="196">
        <v>0</v>
      </c>
      <c r="C102" s="197">
        <v>0</v>
      </c>
      <c r="D102" s="197">
        <v>0</v>
      </c>
      <c r="E102" s="197">
        <v>0</v>
      </c>
      <c r="F102" s="197">
        <v>0</v>
      </c>
      <c r="G102" s="198">
        <v>0</v>
      </c>
      <c r="H102" s="196">
        <v>0</v>
      </c>
      <c r="I102" s="197">
        <v>0</v>
      </c>
      <c r="J102" s="198">
        <v>0</v>
      </c>
      <c r="K102" s="196">
        <v>0</v>
      </c>
      <c r="L102" s="198">
        <v>0</v>
      </c>
      <c r="M102" s="198">
        <v>0</v>
      </c>
      <c r="N102" s="3"/>
    </row>
    <row r="103" spans="1:14" ht="13" x14ac:dyDescent="0.3">
      <c r="A103" s="34"/>
      <c r="B103" s="195"/>
      <c r="C103" s="195"/>
      <c r="D103" s="195"/>
      <c r="E103" s="195"/>
      <c r="F103" s="195"/>
      <c r="G103" s="195"/>
      <c r="H103" s="195"/>
      <c r="I103" s="195"/>
      <c r="J103" s="195"/>
      <c r="K103" s="195"/>
      <c r="L103" s="1"/>
      <c r="M103" s="1"/>
    </row>
    <row r="105" spans="1:14" ht="16" thickBot="1" x14ac:dyDescent="0.4">
      <c r="A105" s="22" t="s">
        <v>86</v>
      </c>
    </row>
    <row r="106" spans="1:14" x14ac:dyDescent="0.25">
      <c r="B106" s="220" t="s">
        <v>28</v>
      </c>
      <c r="C106" s="221"/>
      <c r="D106" s="221"/>
      <c r="E106" s="221"/>
      <c r="F106" s="221"/>
      <c r="G106" s="222"/>
      <c r="H106" s="220" t="s">
        <v>30</v>
      </c>
      <c r="I106" s="221"/>
      <c r="J106" s="222"/>
      <c r="K106" s="220" t="s">
        <v>34</v>
      </c>
      <c r="L106" s="221"/>
      <c r="M106" s="222"/>
    </row>
    <row r="107" spans="1:14" ht="26" x14ac:dyDescent="0.3">
      <c r="A107" s="12" t="s">
        <v>0</v>
      </c>
      <c r="B107" s="14" t="s">
        <v>23</v>
      </c>
      <c r="C107" s="4" t="s">
        <v>24</v>
      </c>
      <c r="D107" s="4" t="s">
        <v>25</v>
      </c>
      <c r="E107" s="4" t="s">
        <v>26</v>
      </c>
      <c r="F107" s="4" t="s">
        <v>27</v>
      </c>
      <c r="G107" s="15" t="s">
        <v>29</v>
      </c>
      <c r="H107" s="14" t="s">
        <v>31</v>
      </c>
      <c r="I107" s="4" t="s">
        <v>32</v>
      </c>
      <c r="J107" s="15" t="s">
        <v>33</v>
      </c>
      <c r="K107" s="14" t="s">
        <v>31</v>
      </c>
      <c r="L107" s="4" t="s">
        <v>32</v>
      </c>
      <c r="M107" s="15" t="s">
        <v>33</v>
      </c>
      <c r="N107" s="13" t="s">
        <v>1</v>
      </c>
    </row>
    <row r="108" spans="1:14" ht="13" x14ac:dyDescent="0.3">
      <c r="A108" s="21" t="s">
        <v>35</v>
      </c>
      <c r="B108" s="84">
        <f>B110+B112+B114+B116+B118</f>
        <v>0</v>
      </c>
      <c r="C108" s="85">
        <f t="shared" ref="C108:M108" si="2">C110+C112+C114+C116+C118</f>
        <v>0</v>
      </c>
      <c r="D108" s="85">
        <f t="shared" si="2"/>
        <v>0</v>
      </c>
      <c r="E108" s="85">
        <f t="shared" si="2"/>
        <v>0</v>
      </c>
      <c r="F108" s="85">
        <f t="shared" si="2"/>
        <v>0</v>
      </c>
      <c r="G108" s="86">
        <f t="shared" si="2"/>
        <v>0</v>
      </c>
      <c r="H108" s="84">
        <f t="shared" si="2"/>
        <v>0</v>
      </c>
      <c r="I108" s="85">
        <f t="shared" si="2"/>
        <v>0</v>
      </c>
      <c r="J108" s="86">
        <f t="shared" si="2"/>
        <v>0</v>
      </c>
      <c r="K108" s="84">
        <f t="shared" si="2"/>
        <v>0</v>
      </c>
      <c r="L108" s="85">
        <f t="shared" si="2"/>
        <v>0</v>
      </c>
      <c r="M108" s="86">
        <f t="shared" si="2"/>
        <v>0</v>
      </c>
      <c r="N108" s="3"/>
    </row>
    <row r="109" spans="1:14" x14ac:dyDescent="0.25">
      <c r="A109" s="23" t="s">
        <v>62</v>
      </c>
      <c r="B109" s="69">
        <v>0</v>
      </c>
      <c r="C109" s="70">
        <v>0</v>
      </c>
      <c r="D109" s="70">
        <v>0</v>
      </c>
      <c r="E109" s="70">
        <v>0</v>
      </c>
      <c r="F109" s="70">
        <v>0</v>
      </c>
      <c r="G109" s="71">
        <v>0</v>
      </c>
      <c r="H109" s="69">
        <v>0</v>
      </c>
      <c r="I109" s="70">
        <v>0</v>
      </c>
      <c r="J109" s="71">
        <v>0</v>
      </c>
      <c r="K109" s="69">
        <v>0</v>
      </c>
      <c r="L109" s="70">
        <v>0</v>
      </c>
      <c r="M109" s="71">
        <v>0</v>
      </c>
      <c r="N109" s="26"/>
    </row>
    <row r="110" spans="1:14" s="123" customFormat="1" ht="13" x14ac:dyDescent="0.3">
      <c r="A110" s="149" t="s">
        <v>119</v>
      </c>
      <c r="B110" s="150">
        <f>B109*'Tab 1 - Plan Data'!B12</f>
        <v>0</v>
      </c>
      <c r="C110" s="151">
        <f>C109*'Tab 1 - Plan Data'!C12</f>
        <v>0</v>
      </c>
      <c r="D110" s="151">
        <f>D109*'Tab 1 - Plan Data'!D12</f>
        <v>0</v>
      </c>
      <c r="E110" s="151">
        <f>E109*'Tab 1 - Plan Data'!E12</f>
        <v>0</v>
      </c>
      <c r="F110" s="151">
        <f>F109*'Tab 1 - Plan Data'!F12</f>
        <v>0</v>
      </c>
      <c r="G110" s="152">
        <f>G109*'Tab 1 - Plan Data'!G12</f>
        <v>0</v>
      </c>
      <c r="H110" s="150">
        <f>H109*'Tab 1 - Plan Data'!H12</f>
        <v>0</v>
      </c>
      <c r="I110" s="151">
        <f>I109*'Tab 1 - Plan Data'!I12</f>
        <v>0</v>
      </c>
      <c r="J110" s="152">
        <f>J109*'Tab 1 - Plan Data'!J12</f>
        <v>0</v>
      </c>
      <c r="K110" s="150">
        <f>K109*'Tab 1 - Plan Data'!K12</f>
        <v>0</v>
      </c>
      <c r="L110" s="151">
        <f>L109*'Tab 1 - Plan Data'!L12</f>
        <v>0</v>
      </c>
      <c r="M110" s="152">
        <f>M109*'Tab 1 - Plan Data'!M12</f>
        <v>0</v>
      </c>
      <c r="N110" s="148"/>
    </row>
    <row r="111" spans="1:14" x14ac:dyDescent="0.25">
      <c r="A111" s="23" t="s">
        <v>63</v>
      </c>
      <c r="B111" s="69">
        <v>0</v>
      </c>
      <c r="C111" s="70">
        <v>0</v>
      </c>
      <c r="D111" s="70">
        <v>0</v>
      </c>
      <c r="E111" s="70">
        <v>0</v>
      </c>
      <c r="F111" s="70">
        <v>0</v>
      </c>
      <c r="G111" s="71">
        <v>0</v>
      </c>
      <c r="H111" s="69">
        <v>0</v>
      </c>
      <c r="I111" s="70">
        <v>0</v>
      </c>
      <c r="J111" s="71">
        <v>0</v>
      </c>
      <c r="K111" s="69">
        <v>0</v>
      </c>
      <c r="L111" s="70">
        <v>0</v>
      </c>
      <c r="M111" s="71">
        <v>0</v>
      </c>
      <c r="N111" s="26"/>
    </row>
    <row r="112" spans="1:14" s="154" customFormat="1" ht="13" x14ac:dyDescent="0.3">
      <c r="A112" s="149" t="s">
        <v>119</v>
      </c>
      <c r="B112" s="150">
        <f>B111*'Tab 1 - Plan Data'!B13</f>
        <v>0</v>
      </c>
      <c r="C112" s="151">
        <f>C111*'Tab 1 - Plan Data'!C13</f>
        <v>0</v>
      </c>
      <c r="D112" s="151">
        <f>D111*'Tab 1 - Plan Data'!D13</f>
        <v>0</v>
      </c>
      <c r="E112" s="151">
        <f>E111*'Tab 1 - Plan Data'!E13</f>
        <v>0</v>
      </c>
      <c r="F112" s="151">
        <f>F111*'Tab 1 - Plan Data'!F13</f>
        <v>0</v>
      </c>
      <c r="G112" s="152">
        <f>G111*'Tab 1 - Plan Data'!G13</f>
        <v>0</v>
      </c>
      <c r="H112" s="150">
        <f>H111*'Tab 1 - Plan Data'!H13</f>
        <v>0</v>
      </c>
      <c r="I112" s="151">
        <f>I111*'Tab 1 - Plan Data'!I13</f>
        <v>0</v>
      </c>
      <c r="J112" s="152">
        <f>J111*'Tab 1 - Plan Data'!J13</f>
        <v>0</v>
      </c>
      <c r="K112" s="150">
        <f>K111*'Tab 1 - Plan Data'!K13</f>
        <v>0</v>
      </c>
      <c r="L112" s="151">
        <f>L111*'Tab 1 - Plan Data'!L13</f>
        <v>0</v>
      </c>
      <c r="M112" s="152">
        <f>M111*'Tab 1 - Plan Data'!M13</f>
        <v>0</v>
      </c>
      <c r="N112" s="153"/>
    </row>
    <row r="113" spans="1:14" x14ac:dyDescent="0.25">
      <c r="A113" s="23" t="s">
        <v>50</v>
      </c>
      <c r="B113" s="69">
        <v>0</v>
      </c>
      <c r="C113" s="70">
        <v>0</v>
      </c>
      <c r="D113" s="70">
        <v>0</v>
      </c>
      <c r="E113" s="70">
        <v>0</v>
      </c>
      <c r="F113" s="70">
        <v>0</v>
      </c>
      <c r="G113" s="71">
        <v>0</v>
      </c>
      <c r="H113" s="69">
        <v>0</v>
      </c>
      <c r="I113" s="70">
        <v>0</v>
      </c>
      <c r="J113" s="71">
        <v>0</v>
      </c>
      <c r="K113" s="69">
        <v>0</v>
      </c>
      <c r="L113" s="70">
        <v>0</v>
      </c>
      <c r="M113" s="71">
        <v>0</v>
      </c>
      <c r="N113" s="3"/>
    </row>
    <row r="114" spans="1:14" s="154" customFormat="1" ht="13" x14ac:dyDescent="0.3">
      <c r="A114" s="149" t="s">
        <v>119</v>
      </c>
      <c r="B114" s="150">
        <f>B113*'Tab 1 - Plan Data'!B14</f>
        <v>0</v>
      </c>
      <c r="C114" s="151">
        <f>C113*'Tab 1 - Plan Data'!C14</f>
        <v>0</v>
      </c>
      <c r="D114" s="151">
        <f>D113*'Tab 1 - Plan Data'!D14</f>
        <v>0</v>
      </c>
      <c r="E114" s="151">
        <f>E113*'Tab 1 - Plan Data'!E14</f>
        <v>0</v>
      </c>
      <c r="F114" s="151">
        <f>F113*'Tab 1 - Plan Data'!F14</f>
        <v>0</v>
      </c>
      <c r="G114" s="152">
        <f>G113*'Tab 1 - Plan Data'!G14</f>
        <v>0</v>
      </c>
      <c r="H114" s="150">
        <f>H113*'Tab 1 - Plan Data'!H14</f>
        <v>0</v>
      </c>
      <c r="I114" s="151">
        <f>I113*'Tab 1 - Plan Data'!I14</f>
        <v>0</v>
      </c>
      <c r="J114" s="152">
        <f>J113*'Tab 1 - Plan Data'!J14</f>
        <v>0</v>
      </c>
      <c r="K114" s="150">
        <f>K113*'Tab 1 - Plan Data'!K14</f>
        <v>0</v>
      </c>
      <c r="L114" s="151">
        <f>L113*'Tab 1 - Plan Data'!L14</f>
        <v>0</v>
      </c>
      <c r="M114" s="152">
        <f>M113*'Tab 1 - Plan Data'!M14</f>
        <v>0</v>
      </c>
      <c r="N114" s="174"/>
    </row>
    <row r="115" spans="1:14" x14ac:dyDescent="0.25">
      <c r="A115" s="23" t="s">
        <v>51</v>
      </c>
      <c r="B115" s="69">
        <v>0</v>
      </c>
      <c r="C115" s="70">
        <v>0</v>
      </c>
      <c r="D115" s="70">
        <v>0</v>
      </c>
      <c r="E115" s="70">
        <v>0</v>
      </c>
      <c r="F115" s="70">
        <v>0</v>
      </c>
      <c r="G115" s="71">
        <v>0</v>
      </c>
      <c r="H115" s="69">
        <v>0</v>
      </c>
      <c r="I115" s="70">
        <v>0</v>
      </c>
      <c r="J115" s="71">
        <v>0</v>
      </c>
      <c r="K115" s="69">
        <v>0</v>
      </c>
      <c r="L115" s="70">
        <v>0</v>
      </c>
      <c r="M115" s="71">
        <v>0</v>
      </c>
      <c r="N115" s="3"/>
    </row>
    <row r="116" spans="1:14" s="154" customFormat="1" ht="13" x14ac:dyDescent="0.3">
      <c r="A116" s="149" t="s">
        <v>119</v>
      </c>
      <c r="B116" s="150">
        <f>B115*'Tab 1 - Plan Data'!B15</f>
        <v>0</v>
      </c>
      <c r="C116" s="151">
        <f>C115*'Tab 1 - Plan Data'!C15</f>
        <v>0</v>
      </c>
      <c r="D116" s="151">
        <f>D115*'Tab 1 - Plan Data'!D15</f>
        <v>0</v>
      </c>
      <c r="E116" s="151">
        <f>E115*'Tab 1 - Plan Data'!E15</f>
        <v>0</v>
      </c>
      <c r="F116" s="151">
        <f>F115*'Tab 1 - Plan Data'!F15</f>
        <v>0</v>
      </c>
      <c r="G116" s="152">
        <f>G115*'Tab 1 - Plan Data'!G15</f>
        <v>0</v>
      </c>
      <c r="H116" s="150">
        <f>H115*'Tab 1 - Plan Data'!H15</f>
        <v>0</v>
      </c>
      <c r="I116" s="151">
        <f>I115*'Tab 1 - Plan Data'!I15</f>
        <v>0</v>
      </c>
      <c r="J116" s="152">
        <f>J115*'Tab 1 - Plan Data'!J15</f>
        <v>0</v>
      </c>
      <c r="K116" s="150">
        <f>K115*'Tab 1 - Plan Data'!K15</f>
        <v>0</v>
      </c>
      <c r="L116" s="151">
        <f>L115*'Tab 1 - Plan Data'!L15</f>
        <v>0</v>
      </c>
      <c r="M116" s="152">
        <f>M115*'Tab 1 - Plan Data'!M15</f>
        <v>0</v>
      </c>
      <c r="N116" s="174"/>
    </row>
    <row r="117" spans="1:14" x14ac:dyDescent="0.25">
      <c r="A117" s="23" t="s">
        <v>87</v>
      </c>
      <c r="B117" s="69">
        <v>0</v>
      </c>
      <c r="C117" s="70">
        <v>0</v>
      </c>
      <c r="D117" s="70">
        <v>0</v>
      </c>
      <c r="E117" s="70">
        <v>0</v>
      </c>
      <c r="F117" s="70">
        <v>0</v>
      </c>
      <c r="G117" s="71">
        <v>0</v>
      </c>
      <c r="H117" s="69">
        <v>0</v>
      </c>
      <c r="I117" s="70">
        <v>0</v>
      </c>
      <c r="J117" s="71">
        <v>0</v>
      </c>
      <c r="K117" s="69">
        <v>0</v>
      </c>
      <c r="L117" s="70">
        <v>0</v>
      </c>
      <c r="M117" s="71">
        <v>0</v>
      </c>
      <c r="N117" s="3"/>
    </row>
    <row r="118" spans="1:14" s="154" customFormat="1" ht="13" x14ac:dyDescent="0.3">
      <c r="A118" s="149" t="s">
        <v>119</v>
      </c>
      <c r="B118" s="150">
        <f>B117*'Tab 1 - Plan Data'!B16</f>
        <v>0</v>
      </c>
      <c r="C118" s="151">
        <f>C117*'Tab 1 - Plan Data'!C16</f>
        <v>0</v>
      </c>
      <c r="D118" s="151">
        <f>D117*'Tab 1 - Plan Data'!D16</f>
        <v>0</v>
      </c>
      <c r="E118" s="151">
        <f>E117*'Tab 1 - Plan Data'!E16</f>
        <v>0</v>
      </c>
      <c r="F118" s="151">
        <f>F117*'Tab 1 - Plan Data'!F16</f>
        <v>0</v>
      </c>
      <c r="G118" s="152">
        <f>G117*'Tab 1 - Plan Data'!G16</f>
        <v>0</v>
      </c>
      <c r="H118" s="150">
        <f>H117*'Tab 1 - Plan Data'!H16</f>
        <v>0</v>
      </c>
      <c r="I118" s="151">
        <f>I117*'Tab 1 - Plan Data'!I16</f>
        <v>0</v>
      </c>
      <c r="J118" s="152">
        <f>J117*'Tab 1 - Plan Data'!J16</f>
        <v>0</v>
      </c>
      <c r="K118" s="150">
        <f>K117*'Tab 1 - Plan Data'!K16</f>
        <v>0</v>
      </c>
      <c r="L118" s="151">
        <f>L117*'Tab 1 - Plan Data'!L16</f>
        <v>0</v>
      </c>
      <c r="M118" s="152">
        <f>M117*'Tab 1 - Plan Data'!M16</f>
        <v>0</v>
      </c>
      <c r="N118" s="174"/>
    </row>
    <row r="119" spans="1:14" ht="13" x14ac:dyDescent="0.3">
      <c r="A119" s="24"/>
      <c r="B119" s="64"/>
      <c r="C119" s="65"/>
      <c r="D119" s="65"/>
      <c r="E119" s="65"/>
      <c r="F119" s="65"/>
      <c r="G119" s="66"/>
      <c r="H119" s="64"/>
      <c r="I119" s="65"/>
      <c r="J119" s="66"/>
      <c r="K119" s="64"/>
      <c r="L119" s="67"/>
      <c r="M119" s="68"/>
      <c r="N119" s="3"/>
    </row>
    <row r="120" spans="1:14" ht="13" x14ac:dyDescent="0.3">
      <c r="A120" s="25" t="s">
        <v>36</v>
      </c>
      <c r="B120" s="89">
        <f>B122+B124</f>
        <v>0</v>
      </c>
      <c r="C120" s="90">
        <f t="shared" ref="C120:M120" si="3">C122+C124</f>
        <v>0</v>
      </c>
      <c r="D120" s="90">
        <f t="shared" si="3"/>
        <v>0</v>
      </c>
      <c r="E120" s="90">
        <f t="shared" si="3"/>
        <v>0</v>
      </c>
      <c r="F120" s="90">
        <f t="shared" si="3"/>
        <v>0</v>
      </c>
      <c r="G120" s="91">
        <f t="shared" si="3"/>
        <v>0</v>
      </c>
      <c r="H120" s="89">
        <f t="shared" si="3"/>
        <v>0</v>
      </c>
      <c r="I120" s="90">
        <f t="shared" si="3"/>
        <v>0</v>
      </c>
      <c r="J120" s="91">
        <f t="shared" si="3"/>
        <v>0</v>
      </c>
      <c r="K120" s="89">
        <f t="shared" si="3"/>
        <v>0</v>
      </c>
      <c r="L120" s="87">
        <f t="shared" si="3"/>
        <v>0</v>
      </c>
      <c r="M120" s="88">
        <f t="shared" si="3"/>
        <v>0</v>
      </c>
      <c r="N120" s="3"/>
    </row>
    <row r="121" spans="1:14" x14ac:dyDescent="0.25">
      <c r="A121" s="23" t="s">
        <v>64</v>
      </c>
      <c r="B121" s="69">
        <v>0</v>
      </c>
      <c r="C121" s="70">
        <v>0</v>
      </c>
      <c r="D121" s="70">
        <v>0</v>
      </c>
      <c r="E121" s="70">
        <v>0</v>
      </c>
      <c r="F121" s="70">
        <v>0</v>
      </c>
      <c r="G121" s="71">
        <v>0</v>
      </c>
      <c r="H121" s="69">
        <v>0</v>
      </c>
      <c r="I121" s="70">
        <v>0</v>
      </c>
      <c r="J121" s="71">
        <v>0</v>
      </c>
      <c r="K121" s="69">
        <v>0</v>
      </c>
      <c r="L121" s="70">
        <v>0</v>
      </c>
      <c r="M121" s="71">
        <v>0</v>
      </c>
      <c r="N121" s="26"/>
    </row>
    <row r="122" spans="1:14" s="123" customFormat="1" ht="13" x14ac:dyDescent="0.3">
      <c r="A122" s="149" t="s">
        <v>119</v>
      </c>
      <c r="B122" s="150">
        <f>B121*'Tab 1 - Plan Data'!B17</f>
        <v>0</v>
      </c>
      <c r="C122" s="151">
        <f>C121*'Tab 1 - Plan Data'!C17</f>
        <v>0</v>
      </c>
      <c r="D122" s="151">
        <f>D121*'Tab 1 - Plan Data'!D17</f>
        <v>0</v>
      </c>
      <c r="E122" s="151">
        <f>E121*'Tab 1 - Plan Data'!E17</f>
        <v>0</v>
      </c>
      <c r="F122" s="151">
        <f>F121*'Tab 1 - Plan Data'!F17</f>
        <v>0</v>
      </c>
      <c r="G122" s="152">
        <f>G121*'Tab 1 - Plan Data'!G17</f>
        <v>0</v>
      </c>
      <c r="H122" s="150">
        <f>H121*'Tab 1 - Plan Data'!H17</f>
        <v>0</v>
      </c>
      <c r="I122" s="151">
        <f>I121*'Tab 1 - Plan Data'!I17</f>
        <v>0</v>
      </c>
      <c r="J122" s="152">
        <f>J121*'Tab 1 - Plan Data'!J17</f>
        <v>0</v>
      </c>
      <c r="K122" s="150">
        <f>K121*'Tab 1 - Plan Data'!K17</f>
        <v>0</v>
      </c>
      <c r="L122" s="151">
        <f>L121*'Tab 1 - Plan Data'!L17</f>
        <v>0</v>
      </c>
      <c r="M122" s="152">
        <f>M121*'Tab 1 - Plan Data'!M17</f>
        <v>0</v>
      </c>
      <c r="N122" s="148"/>
    </row>
    <row r="123" spans="1:14" x14ac:dyDescent="0.25">
      <c r="A123" s="23" t="s">
        <v>65</v>
      </c>
      <c r="B123" s="69">
        <v>0</v>
      </c>
      <c r="C123" s="70">
        <v>0</v>
      </c>
      <c r="D123" s="70">
        <v>0</v>
      </c>
      <c r="E123" s="70">
        <v>0</v>
      </c>
      <c r="F123" s="70">
        <v>0</v>
      </c>
      <c r="G123" s="71">
        <v>0</v>
      </c>
      <c r="H123" s="69">
        <v>0</v>
      </c>
      <c r="I123" s="70">
        <v>0</v>
      </c>
      <c r="J123" s="71">
        <v>0</v>
      </c>
      <c r="K123" s="69">
        <v>0</v>
      </c>
      <c r="L123" s="70">
        <v>0</v>
      </c>
      <c r="M123" s="71">
        <v>0</v>
      </c>
      <c r="N123" s="26"/>
    </row>
    <row r="124" spans="1:14" s="123" customFormat="1" ht="13" x14ac:dyDescent="0.3">
      <c r="A124" s="149" t="s">
        <v>119</v>
      </c>
      <c r="B124" s="150">
        <f>B123*'Tab 1 - Plan Data'!B18</f>
        <v>0</v>
      </c>
      <c r="C124" s="151">
        <f>C123*'Tab 1 - Plan Data'!C18</f>
        <v>0</v>
      </c>
      <c r="D124" s="151">
        <f>D123*'Tab 1 - Plan Data'!D18</f>
        <v>0</v>
      </c>
      <c r="E124" s="151">
        <f>E123*'Tab 1 - Plan Data'!E18</f>
        <v>0</v>
      </c>
      <c r="F124" s="151">
        <f>F123*'Tab 1 - Plan Data'!F18</f>
        <v>0</v>
      </c>
      <c r="G124" s="152">
        <f>G123*'Tab 1 - Plan Data'!G18</f>
        <v>0</v>
      </c>
      <c r="H124" s="150">
        <f>H123*'Tab 1 - Plan Data'!H18</f>
        <v>0</v>
      </c>
      <c r="I124" s="151">
        <f>I123*'Tab 1 - Plan Data'!I18</f>
        <v>0</v>
      </c>
      <c r="J124" s="152">
        <f>J123*'Tab 1 - Plan Data'!J18</f>
        <v>0</v>
      </c>
      <c r="K124" s="150">
        <f>K123*'Tab 1 - Plan Data'!K18</f>
        <v>0</v>
      </c>
      <c r="L124" s="151">
        <f>L123*'Tab 1 - Plan Data'!L18</f>
        <v>0</v>
      </c>
      <c r="M124" s="152">
        <f>M123*'Tab 1 - Plan Data'!M18</f>
        <v>0</v>
      </c>
      <c r="N124" s="148"/>
    </row>
    <row r="125" spans="1:14" x14ac:dyDescent="0.25">
      <c r="A125" s="23" t="s">
        <v>3</v>
      </c>
      <c r="B125" s="69">
        <v>0</v>
      </c>
      <c r="C125" s="70">
        <v>0</v>
      </c>
      <c r="D125" s="70">
        <v>0</v>
      </c>
      <c r="E125" s="70">
        <v>0</v>
      </c>
      <c r="F125" s="70">
        <v>0</v>
      </c>
      <c r="G125" s="71">
        <v>0</v>
      </c>
      <c r="H125" s="69">
        <v>0</v>
      </c>
      <c r="I125" s="70">
        <v>0</v>
      </c>
      <c r="J125" s="71">
        <v>0</v>
      </c>
      <c r="K125" s="69">
        <v>0</v>
      </c>
      <c r="L125" s="70">
        <v>0</v>
      </c>
      <c r="M125" s="71">
        <v>0</v>
      </c>
      <c r="N125" s="3"/>
    </row>
    <row r="126" spans="1:14" ht="13" x14ac:dyDescent="0.3">
      <c r="A126" s="24"/>
      <c r="B126" s="64"/>
      <c r="C126" s="65"/>
      <c r="D126" s="65"/>
      <c r="E126" s="65"/>
      <c r="F126" s="65"/>
      <c r="G126" s="66"/>
      <c r="H126" s="64"/>
      <c r="I126" s="65"/>
      <c r="J126" s="66"/>
      <c r="K126" s="64"/>
      <c r="L126" s="67"/>
      <c r="M126" s="68"/>
      <c r="N126" s="3"/>
    </row>
    <row r="127" spans="1:14" ht="13" x14ac:dyDescent="0.3">
      <c r="A127" s="25" t="s">
        <v>88</v>
      </c>
      <c r="B127" s="95">
        <f>B129+B131</f>
        <v>0</v>
      </c>
      <c r="C127" s="96">
        <f t="shared" ref="C127:M127" si="4">C129+C131</f>
        <v>0</v>
      </c>
      <c r="D127" s="96">
        <f t="shared" si="4"/>
        <v>0</v>
      </c>
      <c r="E127" s="96">
        <f t="shared" si="4"/>
        <v>0</v>
      </c>
      <c r="F127" s="96">
        <f t="shared" si="4"/>
        <v>0</v>
      </c>
      <c r="G127" s="83">
        <f t="shared" si="4"/>
        <v>0</v>
      </c>
      <c r="H127" s="95">
        <f t="shared" si="4"/>
        <v>0</v>
      </c>
      <c r="I127" s="96">
        <f t="shared" si="4"/>
        <v>0</v>
      </c>
      <c r="J127" s="83">
        <f t="shared" si="4"/>
        <v>0</v>
      </c>
      <c r="K127" s="95">
        <f t="shared" si="4"/>
        <v>0</v>
      </c>
      <c r="L127" s="87">
        <f t="shared" si="4"/>
        <v>0</v>
      </c>
      <c r="M127" s="88">
        <f t="shared" si="4"/>
        <v>0</v>
      </c>
      <c r="N127" s="3"/>
    </row>
    <row r="128" spans="1:14" x14ac:dyDescent="0.25">
      <c r="A128" s="23" t="s">
        <v>21</v>
      </c>
      <c r="B128" s="69">
        <v>0</v>
      </c>
      <c r="C128" s="70">
        <v>0</v>
      </c>
      <c r="D128" s="70">
        <v>0</v>
      </c>
      <c r="E128" s="70">
        <v>0</v>
      </c>
      <c r="F128" s="70">
        <v>0</v>
      </c>
      <c r="G128" s="71">
        <v>0</v>
      </c>
      <c r="H128" s="69">
        <v>0</v>
      </c>
      <c r="I128" s="70">
        <v>0</v>
      </c>
      <c r="J128" s="71">
        <v>0</v>
      </c>
      <c r="K128" s="69">
        <v>0</v>
      </c>
      <c r="L128" s="70">
        <v>0</v>
      </c>
      <c r="M128" s="71">
        <v>0</v>
      </c>
      <c r="N128" s="28"/>
    </row>
    <row r="129" spans="1:14" s="123" customFormat="1" ht="13" x14ac:dyDescent="0.3">
      <c r="A129" s="149" t="s">
        <v>119</v>
      </c>
      <c r="B129" s="150">
        <f>B128*'Tab 1 - Plan Data'!B19</f>
        <v>0</v>
      </c>
      <c r="C129" s="151">
        <f>C128*'Tab 1 - Plan Data'!C19</f>
        <v>0</v>
      </c>
      <c r="D129" s="151">
        <f>D128*'Tab 1 - Plan Data'!D19</f>
        <v>0</v>
      </c>
      <c r="E129" s="151">
        <f>E128*'Tab 1 - Plan Data'!E19</f>
        <v>0</v>
      </c>
      <c r="F129" s="151">
        <f>F128*'Tab 1 - Plan Data'!F19</f>
        <v>0</v>
      </c>
      <c r="G129" s="152">
        <f>G128*'Tab 1 - Plan Data'!G19</f>
        <v>0</v>
      </c>
      <c r="H129" s="150">
        <f>H128*'Tab 1 - Plan Data'!H19</f>
        <v>0</v>
      </c>
      <c r="I129" s="151">
        <f>I128*'Tab 1 - Plan Data'!I19</f>
        <v>0</v>
      </c>
      <c r="J129" s="152">
        <f>J128*'Tab 1 - Plan Data'!J19</f>
        <v>0</v>
      </c>
      <c r="K129" s="150">
        <f>K128*'Tab 1 - Plan Data'!K19</f>
        <v>0</v>
      </c>
      <c r="L129" s="151">
        <f>L128*'Tab 1 - Plan Data'!L19</f>
        <v>0</v>
      </c>
      <c r="M129" s="152">
        <f>M128*'Tab 1 - Plan Data'!M19</f>
        <v>0</v>
      </c>
      <c r="N129" s="155"/>
    </row>
    <row r="130" spans="1:14" x14ac:dyDescent="0.25">
      <c r="A130" s="23" t="s">
        <v>66</v>
      </c>
      <c r="B130" s="77">
        <v>0</v>
      </c>
      <c r="C130" s="78">
        <v>0</v>
      </c>
      <c r="D130" s="78">
        <v>0</v>
      </c>
      <c r="E130" s="78">
        <v>0</v>
      </c>
      <c r="F130" s="78">
        <v>0</v>
      </c>
      <c r="G130" s="79">
        <v>0</v>
      </c>
      <c r="H130" s="77">
        <v>0</v>
      </c>
      <c r="I130" s="78">
        <v>0</v>
      </c>
      <c r="J130" s="79">
        <v>0</v>
      </c>
      <c r="K130" s="77">
        <v>0</v>
      </c>
      <c r="L130" s="78">
        <v>0</v>
      </c>
      <c r="M130" s="79">
        <v>0</v>
      </c>
      <c r="N130" s="28"/>
    </row>
    <row r="131" spans="1:14" s="123" customFormat="1" ht="13" x14ac:dyDescent="0.3">
      <c r="A131" s="149" t="s">
        <v>119</v>
      </c>
      <c r="B131" s="150">
        <f>B130*'Tab 1 - Plan Data'!B20</f>
        <v>0</v>
      </c>
      <c r="C131" s="151">
        <f>C130*'Tab 1 - Plan Data'!C20</f>
        <v>0</v>
      </c>
      <c r="D131" s="151">
        <f>D130*'Tab 1 - Plan Data'!D20</f>
        <v>0</v>
      </c>
      <c r="E131" s="151">
        <f>E130*'Tab 1 - Plan Data'!E20</f>
        <v>0</v>
      </c>
      <c r="F131" s="151">
        <f>F130*'Tab 1 - Plan Data'!F20</f>
        <v>0</v>
      </c>
      <c r="G131" s="152">
        <f>G130*'Tab 1 - Plan Data'!G20</f>
        <v>0</v>
      </c>
      <c r="H131" s="150">
        <f>H130*'Tab 1 - Plan Data'!H20</f>
        <v>0</v>
      </c>
      <c r="I131" s="151">
        <f>I130*'Tab 1 - Plan Data'!I20</f>
        <v>0</v>
      </c>
      <c r="J131" s="152">
        <f>J130*'Tab 1 - Plan Data'!J20</f>
        <v>0</v>
      </c>
      <c r="K131" s="150">
        <f>K130*'Tab 1 - Plan Data'!K20</f>
        <v>0</v>
      </c>
      <c r="L131" s="151">
        <f>L130*'Tab 1 - Plan Data'!L20</f>
        <v>0</v>
      </c>
      <c r="M131" s="152">
        <f>M130*'Tab 1 - Plan Data'!M20</f>
        <v>0</v>
      </c>
      <c r="N131" s="155"/>
    </row>
    <row r="132" spans="1:14" ht="13" x14ac:dyDescent="0.3">
      <c r="A132" s="24"/>
      <c r="B132" s="72"/>
      <c r="C132" s="73"/>
      <c r="D132" s="73"/>
      <c r="E132" s="73"/>
      <c r="F132" s="73"/>
      <c r="G132" s="74"/>
      <c r="H132" s="72"/>
      <c r="I132" s="73"/>
      <c r="J132" s="74"/>
      <c r="K132" s="72"/>
      <c r="L132" s="75"/>
      <c r="M132" s="76"/>
      <c r="N132" s="6"/>
    </row>
    <row r="133" spans="1:14" ht="13" x14ac:dyDescent="0.3">
      <c r="A133" s="25" t="s">
        <v>89</v>
      </c>
      <c r="B133" s="89">
        <f>B135+B137+B139+B141+B143</f>
        <v>0</v>
      </c>
      <c r="C133" s="90">
        <f t="shared" ref="C133:M133" si="5">C135+C137+C139+C141+C143</f>
        <v>0</v>
      </c>
      <c r="D133" s="90">
        <f t="shared" si="5"/>
        <v>0</v>
      </c>
      <c r="E133" s="90">
        <f t="shared" si="5"/>
        <v>0</v>
      </c>
      <c r="F133" s="90">
        <f t="shared" si="5"/>
        <v>0</v>
      </c>
      <c r="G133" s="91">
        <f t="shared" si="5"/>
        <v>0</v>
      </c>
      <c r="H133" s="89">
        <f t="shared" si="5"/>
        <v>0</v>
      </c>
      <c r="I133" s="90">
        <f t="shared" si="5"/>
        <v>0</v>
      </c>
      <c r="J133" s="91">
        <f t="shared" si="5"/>
        <v>0</v>
      </c>
      <c r="K133" s="89">
        <f t="shared" si="5"/>
        <v>0</v>
      </c>
      <c r="L133" s="87">
        <f t="shared" si="5"/>
        <v>0</v>
      </c>
      <c r="M133" s="88">
        <f t="shared" si="5"/>
        <v>0</v>
      </c>
      <c r="N133" s="6"/>
    </row>
    <row r="134" spans="1:14" x14ac:dyDescent="0.25">
      <c r="A134" s="23" t="s">
        <v>52</v>
      </c>
      <c r="B134" s="69">
        <v>0</v>
      </c>
      <c r="C134" s="70">
        <v>0</v>
      </c>
      <c r="D134" s="70">
        <v>0</v>
      </c>
      <c r="E134" s="70">
        <v>0</v>
      </c>
      <c r="F134" s="70">
        <v>0</v>
      </c>
      <c r="G134" s="71">
        <v>0</v>
      </c>
      <c r="H134" s="69">
        <v>0</v>
      </c>
      <c r="I134" s="70">
        <v>0</v>
      </c>
      <c r="J134" s="71">
        <v>0</v>
      </c>
      <c r="K134" s="69">
        <v>0</v>
      </c>
      <c r="L134" s="70">
        <v>0</v>
      </c>
      <c r="M134" s="71">
        <v>0</v>
      </c>
      <c r="N134" s="6"/>
    </row>
    <row r="135" spans="1:14" s="123" customFormat="1" ht="13" x14ac:dyDescent="0.3">
      <c r="A135" s="149" t="s">
        <v>119</v>
      </c>
      <c r="B135" s="150">
        <f>B134*'Tab 1 - Plan Data'!B22</f>
        <v>0</v>
      </c>
      <c r="C135" s="151">
        <f>C134*'Tab 1 - Plan Data'!C22</f>
        <v>0</v>
      </c>
      <c r="D135" s="151">
        <f>D134*'Tab 1 - Plan Data'!D22</f>
        <v>0</v>
      </c>
      <c r="E135" s="151">
        <f>E134*'Tab 1 - Plan Data'!E22</f>
        <v>0</v>
      </c>
      <c r="F135" s="151">
        <f>F134*'Tab 1 - Plan Data'!F22</f>
        <v>0</v>
      </c>
      <c r="G135" s="152">
        <f>G134*'Tab 1 - Plan Data'!G22</f>
        <v>0</v>
      </c>
      <c r="H135" s="150">
        <f>H134*'Tab 1 - Plan Data'!H22</f>
        <v>0</v>
      </c>
      <c r="I135" s="151">
        <f>I134*'Tab 1 - Plan Data'!I22</f>
        <v>0</v>
      </c>
      <c r="J135" s="152">
        <f>J134*'Tab 1 - Plan Data'!J22</f>
        <v>0</v>
      </c>
      <c r="K135" s="150">
        <f>K134*'Tab 1 - Plan Data'!K22</f>
        <v>0</v>
      </c>
      <c r="L135" s="151">
        <f>L134*'Tab 1 - Plan Data'!L22</f>
        <v>0</v>
      </c>
      <c r="M135" s="152">
        <f>M134*'Tab 1 - Plan Data'!M22</f>
        <v>0</v>
      </c>
      <c r="N135" s="173"/>
    </row>
    <row r="136" spans="1:14" x14ac:dyDescent="0.25">
      <c r="A136" s="23" t="s">
        <v>65</v>
      </c>
      <c r="B136" s="69">
        <v>0</v>
      </c>
      <c r="C136" s="70">
        <v>0</v>
      </c>
      <c r="D136" s="70">
        <v>0</v>
      </c>
      <c r="E136" s="70">
        <v>0</v>
      </c>
      <c r="F136" s="70">
        <v>0</v>
      </c>
      <c r="G136" s="71">
        <v>0</v>
      </c>
      <c r="H136" s="69">
        <v>0</v>
      </c>
      <c r="I136" s="70">
        <v>0</v>
      </c>
      <c r="J136" s="71">
        <v>0</v>
      </c>
      <c r="K136" s="69">
        <v>0</v>
      </c>
      <c r="L136" s="70">
        <v>0</v>
      </c>
      <c r="M136" s="71">
        <v>0</v>
      </c>
      <c r="N136" s="6"/>
    </row>
    <row r="137" spans="1:14" s="123" customFormat="1" ht="13" x14ac:dyDescent="0.3">
      <c r="A137" s="149" t="s">
        <v>119</v>
      </c>
      <c r="B137" s="150">
        <f>B136*'Tab 1 - Plan Data'!B23</f>
        <v>0</v>
      </c>
      <c r="C137" s="151">
        <f>C136*'Tab 1 - Plan Data'!C23</f>
        <v>0</v>
      </c>
      <c r="D137" s="151">
        <f>D136*'Tab 1 - Plan Data'!D23</f>
        <v>0</v>
      </c>
      <c r="E137" s="151">
        <f>E136*'Tab 1 - Plan Data'!E23</f>
        <v>0</v>
      </c>
      <c r="F137" s="151">
        <f>F136*'Tab 1 - Plan Data'!F23</f>
        <v>0</v>
      </c>
      <c r="G137" s="152">
        <f>G136*'Tab 1 - Plan Data'!G23</f>
        <v>0</v>
      </c>
      <c r="H137" s="150">
        <f>H136*'Tab 1 - Plan Data'!H23</f>
        <v>0</v>
      </c>
      <c r="I137" s="151">
        <f>I136*'Tab 1 - Plan Data'!I23</f>
        <v>0</v>
      </c>
      <c r="J137" s="152">
        <f>J136*'Tab 1 - Plan Data'!J23</f>
        <v>0</v>
      </c>
      <c r="K137" s="150">
        <f>K136*'Tab 1 - Plan Data'!K23</f>
        <v>0</v>
      </c>
      <c r="L137" s="151">
        <f>L136*'Tab 1 - Plan Data'!L23</f>
        <v>0</v>
      </c>
      <c r="M137" s="152">
        <f>M136*'Tab 1 - Plan Data'!M23</f>
        <v>0</v>
      </c>
      <c r="N137" s="173"/>
    </row>
    <row r="138" spans="1:14" x14ac:dyDescent="0.25">
      <c r="A138" s="23" t="s">
        <v>67</v>
      </c>
      <c r="B138" s="69">
        <v>0</v>
      </c>
      <c r="C138" s="70">
        <v>0</v>
      </c>
      <c r="D138" s="70">
        <v>0</v>
      </c>
      <c r="E138" s="70">
        <v>0</v>
      </c>
      <c r="F138" s="70">
        <v>0</v>
      </c>
      <c r="G138" s="71">
        <v>0</v>
      </c>
      <c r="H138" s="69">
        <v>0</v>
      </c>
      <c r="I138" s="70">
        <v>0</v>
      </c>
      <c r="J138" s="71">
        <v>0</v>
      </c>
      <c r="K138" s="69">
        <v>0</v>
      </c>
      <c r="L138" s="70">
        <v>0</v>
      </c>
      <c r="M138" s="71">
        <v>0</v>
      </c>
      <c r="N138" s="6"/>
    </row>
    <row r="139" spans="1:14" s="123" customFormat="1" ht="13" x14ac:dyDescent="0.3">
      <c r="A139" s="149" t="s">
        <v>119</v>
      </c>
      <c r="B139" s="150">
        <f>B138*'Tab 1 - Plan Data'!B24</f>
        <v>0</v>
      </c>
      <c r="C139" s="151">
        <f>C138*'Tab 1 - Plan Data'!C24</f>
        <v>0</v>
      </c>
      <c r="D139" s="151">
        <f>D138*'Tab 1 - Plan Data'!D24</f>
        <v>0</v>
      </c>
      <c r="E139" s="151">
        <f>E138*'Tab 1 - Plan Data'!E24</f>
        <v>0</v>
      </c>
      <c r="F139" s="151">
        <f>F138*'Tab 1 - Plan Data'!F24</f>
        <v>0</v>
      </c>
      <c r="G139" s="152">
        <f>G138*'Tab 1 - Plan Data'!G24</f>
        <v>0</v>
      </c>
      <c r="H139" s="150">
        <f>H138*'Tab 1 - Plan Data'!H24</f>
        <v>0</v>
      </c>
      <c r="I139" s="151">
        <f>I138*'Tab 1 - Plan Data'!I24</f>
        <v>0</v>
      </c>
      <c r="J139" s="152">
        <f>J138*'Tab 1 - Plan Data'!J24</f>
        <v>0</v>
      </c>
      <c r="K139" s="150">
        <f>K138*'Tab 1 - Plan Data'!K24</f>
        <v>0</v>
      </c>
      <c r="L139" s="151">
        <f>L138*'Tab 1 - Plan Data'!L24</f>
        <v>0</v>
      </c>
      <c r="M139" s="152">
        <f>M138*'Tab 1 - Plan Data'!M24</f>
        <v>0</v>
      </c>
      <c r="N139" s="173"/>
    </row>
    <row r="140" spans="1:14" x14ac:dyDescent="0.25">
      <c r="A140" s="23" t="s">
        <v>68</v>
      </c>
      <c r="B140" s="69">
        <v>0</v>
      </c>
      <c r="C140" s="70">
        <v>0</v>
      </c>
      <c r="D140" s="70">
        <v>0</v>
      </c>
      <c r="E140" s="70">
        <v>0</v>
      </c>
      <c r="F140" s="70">
        <v>0</v>
      </c>
      <c r="G140" s="71">
        <v>0</v>
      </c>
      <c r="H140" s="69">
        <v>0</v>
      </c>
      <c r="I140" s="70">
        <v>0</v>
      </c>
      <c r="J140" s="71">
        <v>0</v>
      </c>
      <c r="K140" s="69">
        <v>0</v>
      </c>
      <c r="L140" s="70">
        <v>0</v>
      </c>
      <c r="M140" s="71">
        <v>0</v>
      </c>
      <c r="N140" s="6"/>
    </row>
    <row r="141" spans="1:14" s="123" customFormat="1" ht="13" x14ac:dyDescent="0.3">
      <c r="A141" s="149" t="s">
        <v>119</v>
      </c>
      <c r="B141" s="150">
        <f>B140*'Tab 1 - Plan Data'!B25</f>
        <v>0</v>
      </c>
      <c r="C141" s="151">
        <f>C140*'Tab 1 - Plan Data'!C25</f>
        <v>0</v>
      </c>
      <c r="D141" s="151">
        <f>D140*'Tab 1 - Plan Data'!D25</f>
        <v>0</v>
      </c>
      <c r="E141" s="151">
        <f>E140*'Tab 1 - Plan Data'!E25</f>
        <v>0</v>
      </c>
      <c r="F141" s="151">
        <f>F140*'Tab 1 - Plan Data'!F25</f>
        <v>0</v>
      </c>
      <c r="G141" s="152">
        <f>G140*'Tab 1 - Plan Data'!G25</f>
        <v>0</v>
      </c>
      <c r="H141" s="150">
        <f>H140*'Tab 1 - Plan Data'!H25</f>
        <v>0</v>
      </c>
      <c r="I141" s="151">
        <f>I140*'Tab 1 - Plan Data'!I25</f>
        <v>0</v>
      </c>
      <c r="J141" s="152">
        <f>J140*'Tab 1 - Plan Data'!J25</f>
        <v>0</v>
      </c>
      <c r="K141" s="150">
        <f>K140*'Tab 1 - Plan Data'!K25</f>
        <v>0</v>
      </c>
      <c r="L141" s="151">
        <f>L140*'Tab 1 - Plan Data'!L25</f>
        <v>0</v>
      </c>
      <c r="M141" s="152">
        <f>M140*'Tab 1 - Plan Data'!M25</f>
        <v>0</v>
      </c>
      <c r="N141" s="173"/>
    </row>
    <row r="142" spans="1:14" x14ac:dyDescent="0.25">
      <c r="A142" s="23" t="s">
        <v>69</v>
      </c>
      <c r="B142" s="69">
        <v>0</v>
      </c>
      <c r="C142" s="70">
        <v>0</v>
      </c>
      <c r="D142" s="70">
        <v>0</v>
      </c>
      <c r="E142" s="70">
        <v>0</v>
      </c>
      <c r="F142" s="70">
        <v>0</v>
      </c>
      <c r="G142" s="71">
        <v>0</v>
      </c>
      <c r="H142" s="69">
        <v>0</v>
      </c>
      <c r="I142" s="70">
        <v>0</v>
      </c>
      <c r="J142" s="71">
        <v>0</v>
      </c>
      <c r="K142" s="69">
        <v>0</v>
      </c>
      <c r="L142" s="70">
        <v>0</v>
      </c>
      <c r="M142" s="71">
        <v>0</v>
      </c>
      <c r="N142" s="6"/>
    </row>
    <row r="143" spans="1:14" s="123" customFormat="1" ht="13" x14ac:dyDescent="0.3">
      <c r="A143" s="149" t="s">
        <v>119</v>
      </c>
      <c r="B143" s="150">
        <f>B142*'Tab 1 - Plan Data'!B26</f>
        <v>0</v>
      </c>
      <c r="C143" s="151">
        <f>C142*'Tab 1 - Plan Data'!C26</f>
        <v>0</v>
      </c>
      <c r="D143" s="151">
        <f>D142*'Tab 1 - Plan Data'!D26</f>
        <v>0</v>
      </c>
      <c r="E143" s="151">
        <f>E142*'Tab 1 - Plan Data'!E26</f>
        <v>0</v>
      </c>
      <c r="F143" s="151">
        <f>F142*'Tab 1 - Plan Data'!F26</f>
        <v>0</v>
      </c>
      <c r="G143" s="152">
        <f>G142*'Tab 1 - Plan Data'!G26</f>
        <v>0</v>
      </c>
      <c r="H143" s="150">
        <f>H142*'Tab 1 - Plan Data'!H26</f>
        <v>0</v>
      </c>
      <c r="I143" s="151">
        <f>I142*'Tab 1 - Plan Data'!I26</f>
        <v>0</v>
      </c>
      <c r="J143" s="152">
        <f>J142*'Tab 1 - Plan Data'!J26</f>
        <v>0</v>
      </c>
      <c r="K143" s="150">
        <f>K142*'Tab 1 - Plan Data'!K26</f>
        <v>0</v>
      </c>
      <c r="L143" s="151">
        <f>L142*'Tab 1 - Plan Data'!L26</f>
        <v>0</v>
      </c>
      <c r="M143" s="152">
        <f>M142*'Tab 1 - Plan Data'!M26</f>
        <v>0</v>
      </c>
    </row>
    <row r="145" customFormat="1" x14ac:dyDescent="0.25"/>
    <row r="146" customFormat="1" x14ac:dyDescent="0.25"/>
    <row r="147" customFormat="1" x14ac:dyDescent="0.25"/>
    <row r="148" customFormat="1" x14ac:dyDescent="0.25"/>
    <row r="149" customFormat="1" x14ac:dyDescent="0.25"/>
    <row r="150" customFormat="1" x14ac:dyDescent="0.25"/>
  </sheetData>
  <mergeCells count="9">
    <mergeCell ref="B106:G106"/>
    <mergeCell ref="H106:J106"/>
    <mergeCell ref="K106:M106"/>
    <mergeCell ref="B20:G20"/>
    <mergeCell ref="H20:J20"/>
    <mergeCell ref="K20:M20"/>
    <mergeCell ref="B89:G89"/>
    <mergeCell ref="H89:J89"/>
    <mergeCell ref="K89:M89"/>
  </mergeCells>
  <pageMargins left="0.7" right="0.7" top="0.75" bottom="0.75" header="0.3" footer="0.3"/>
  <pageSetup scale="5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F41E-D823-4E4C-943F-E87CF93313B7}">
  <dimension ref="A1:O153"/>
  <sheetViews>
    <sheetView zoomScale="130" zoomScaleNormal="130" workbookViewId="0">
      <selection activeCell="B36" sqref="B36"/>
    </sheetView>
  </sheetViews>
  <sheetFormatPr defaultColWidth="9.36328125" defaultRowHeight="12.5" x14ac:dyDescent="0.25"/>
  <cols>
    <col min="1" max="1" width="50.36328125" customWidth="1"/>
    <col min="2" max="13" width="11.6328125" customWidth="1"/>
    <col min="14" max="14" width="25.36328125" customWidth="1"/>
    <col min="15" max="15" width="9.6328125" bestFit="1" customWidth="1"/>
    <col min="16" max="17" width="8.6328125" customWidth="1"/>
  </cols>
  <sheetData>
    <row r="1" spans="1:1" ht="15.5" x14ac:dyDescent="0.35">
      <c r="A1" s="22" t="s">
        <v>37</v>
      </c>
    </row>
    <row r="2" spans="1:1" ht="15.5" x14ac:dyDescent="0.35">
      <c r="A2" s="22" t="s">
        <v>124</v>
      </c>
    </row>
    <row r="4" spans="1:1" x14ac:dyDescent="0.25">
      <c r="A4" t="s">
        <v>126</v>
      </c>
    </row>
    <row r="6" spans="1:1" x14ac:dyDescent="0.25">
      <c r="A6" t="s">
        <v>80</v>
      </c>
    </row>
    <row r="8" spans="1:1" x14ac:dyDescent="0.25">
      <c r="A8" t="s">
        <v>107</v>
      </c>
    </row>
    <row r="10" spans="1:1" x14ac:dyDescent="0.25">
      <c r="A10" t="s">
        <v>101</v>
      </c>
    </row>
    <row r="12" spans="1:1" x14ac:dyDescent="0.25">
      <c r="A12" t="s">
        <v>102</v>
      </c>
    </row>
    <row r="14" spans="1:1" x14ac:dyDescent="0.25">
      <c r="A14" t="s">
        <v>103</v>
      </c>
    </row>
    <row r="16" spans="1:1" x14ac:dyDescent="0.25">
      <c r="A16" t="s">
        <v>104</v>
      </c>
    </row>
    <row r="17" spans="1:15" ht="14.25" customHeight="1" x14ac:dyDescent="0.25"/>
    <row r="18" spans="1:15" ht="13" x14ac:dyDescent="0.3">
      <c r="A18" s="21"/>
    </row>
    <row r="19" spans="1:15" ht="16" thickBot="1" x14ac:dyDescent="0.4">
      <c r="A19" s="22" t="s">
        <v>38</v>
      </c>
    </row>
    <row r="20" spans="1:15" x14ac:dyDescent="0.25">
      <c r="B20" s="220" t="s">
        <v>28</v>
      </c>
      <c r="C20" s="221"/>
      <c r="D20" s="221"/>
      <c r="E20" s="221"/>
      <c r="F20" s="221"/>
      <c r="G20" s="222"/>
      <c r="H20" s="220" t="s">
        <v>30</v>
      </c>
      <c r="I20" s="221"/>
      <c r="J20" s="222"/>
      <c r="K20" s="220" t="s">
        <v>34</v>
      </c>
      <c r="L20" s="221"/>
      <c r="M20" s="222"/>
    </row>
    <row r="21" spans="1:15" ht="24.75" customHeight="1" x14ac:dyDescent="0.3">
      <c r="A21" s="12" t="s">
        <v>0</v>
      </c>
      <c r="B21" s="14" t="s">
        <v>23</v>
      </c>
      <c r="C21" s="4" t="s">
        <v>24</v>
      </c>
      <c r="D21" s="4" t="s">
        <v>25</v>
      </c>
      <c r="E21" s="4" t="s">
        <v>26</v>
      </c>
      <c r="F21" s="4" t="s">
        <v>27</v>
      </c>
      <c r="G21" s="15" t="s">
        <v>29</v>
      </c>
      <c r="H21" s="14" t="s">
        <v>31</v>
      </c>
      <c r="I21" s="4" t="s">
        <v>32</v>
      </c>
      <c r="J21" s="15" t="s">
        <v>33</v>
      </c>
      <c r="K21" s="14" t="s">
        <v>31</v>
      </c>
      <c r="L21" s="4" t="s">
        <v>32</v>
      </c>
      <c r="M21" s="15" t="s">
        <v>33</v>
      </c>
      <c r="N21" s="13" t="s">
        <v>1</v>
      </c>
      <c r="O21" s="1"/>
    </row>
    <row r="22" spans="1:15" s="123" customFormat="1" ht="24.75" customHeight="1" x14ac:dyDescent="0.3">
      <c r="A22" s="116" t="s">
        <v>76</v>
      </c>
      <c r="B22" s="124">
        <f>B24+B27+B36+B43+B56+B76+B83</f>
        <v>0</v>
      </c>
      <c r="C22" s="125">
        <f t="shared" ref="C22:M22" si="0">C24+C27+C36+C43+C56+C76+C83</f>
        <v>0</v>
      </c>
      <c r="D22" s="125">
        <f t="shared" si="0"/>
        <v>0</v>
      </c>
      <c r="E22" s="125">
        <f t="shared" si="0"/>
        <v>0</v>
      </c>
      <c r="F22" s="125">
        <f t="shared" si="0"/>
        <v>0</v>
      </c>
      <c r="G22" s="126">
        <f t="shared" si="0"/>
        <v>0</v>
      </c>
      <c r="H22" s="124">
        <f t="shared" si="0"/>
        <v>0</v>
      </c>
      <c r="I22" s="125">
        <f t="shared" si="0"/>
        <v>0</v>
      </c>
      <c r="J22" s="127">
        <f t="shared" si="0"/>
        <v>0</v>
      </c>
      <c r="K22" s="124">
        <f t="shared" si="0"/>
        <v>0</v>
      </c>
      <c r="L22" s="125">
        <f t="shared" si="0"/>
        <v>0</v>
      </c>
      <c r="M22" s="126">
        <f t="shared" si="0"/>
        <v>0</v>
      </c>
      <c r="N22" s="121"/>
      <c r="O22" s="122"/>
    </row>
    <row r="23" spans="1:15" x14ac:dyDescent="0.25">
      <c r="A23" s="2"/>
      <c r="B23" s="97"/>
      <c r="C23" s="98"/>
      <c r="D23" s="98"/>
      <c r="E23" s="98"/>
      <c r="F23" s="98"/>
      <c r="G23" s="99"/>
      <c r="H23" s="97"/>
      <c r="I23" s="98"/>
      <c r="J23" s="99"/>
      <c r="K23" s="97"/>
      <c r="L23" s="100"/>
      <c r="M23" s="99"/>
      <c r="N23" s="3"/>
      <c r="O23" s="1"/>
    </row>
    <row r="24" spans="1:15" ht="13" x14ac:dyDescent="0.3">
      <c r="A24" s="53" t="s">
        <v>77</v>
      </c>
      <c r="B24" s="101">
        <v>0</v>
      </c>
      <c r="C24" s="102">
        <v>0</v>
      </c>
      <c r="D24" s="102">
        <v>0</v>
      </c>
      <c r="E24" s="102">
        <v>0</v>
      </c>
      <c r="F24" s="103">
        <v>0</v>
      </c>
      <c r="G24" s="104">
        <v>0</v>
      </c>
      <c r="H24" s="101">
        <v>0</v>
      </c>
      <c r="I24" s="102">
        <v>0</v>
      </c>
      <c r="J24" s="105">
        <v>0</v>
      </c>
      <c r="K24" s="101">
        <v>0</v>
      </c>
      <c r="L24" s="102">
        <v>0</v>
      </c>
      <c r="M24" s="105">
        <v>0</v>
      </c>
      <c r="N24" s="3"/>
    </row>
    <row r="25" spans="1:15" x14ac:dyDescent="0.25">
      <c r="A25" s="29" t="s">
        <v>40</v>
      </c>
      <c r="B25" s="106">
        <v>0</v>
      </c>
      <c r="C25" s="107">
        <v>0</v>
      </c>
      <c r="D25" s="107">
        <v>0</v>
      </c>
      <c r="E25" s="107">
        <v>0</v>
      </c>
      <c r="F25" s="108">
        <v>0</v>
      </c>
      <c r="G25" s="109">
        <v>0</v>
      </c>
      <c r="H25" s="106">
        <v>0</v>
      </c>
      <c r="I25" s="107">
        <v>0</v>
      </c>
      <c r="J25" s="110">
        <v>0</v>
      </c>
      <c r="K25" s="106">
        <v>0</v>
      </c>
      <c r="L25" s="107">
        <v>0</v>
      </c>
      <c r="M25" s="110">
        <v>0</v>
      </c>
      <c r="N25" s="6"/>
    </row>
    <row r="26" spans="1:15" x14ac:dyDescent="0.25">
      <c r="A26" s="2"/>
      <c r="B26" s="97"/>
      <c r="C26" s="100"/>
      <c r="D26" s="100"/>
      <c r="E26" s="100"/>
      <c r="F26" s="93"/>
      <c r="G26" s="99"/>
      <c r="H26" s="97"/>
      <c r="I26" s="100"/>
      <c r="J26" s="94"/>
      <c r="K26" s="97"/>
      <c r="L26" s="100"/>
      <c r="M26" s="94"/>
      <c r="N26" s="3"/>
    </row>
    <row r="27" spans="1:15" ht="13" x14ac:dyDescent="0.3">
      <c r="A27" s="59" t="s">
        <v>78</v>
      </c>
      <c r="B27" s="101">
        <v>0</v>
      </c>
      <c r="C27" s="102">
        <v>0</v>
      </c>
      <c r="D27" s="102">
        <v>0</v>
      </c>
      <c r="E27" s="102">
        <v>0</v>
      </c>
      <c r="F27" s="103">
        <v>0</v>
      </c>
      <c r="G27" s="104">
        <v>0</v>
      </c>
      <c r="H27" s="101">
        <v>0</v>
      </c>
      <c r="I27" s="102">
        <v>0</v>
      </c>
      <c r="J27" s="105">
        <v>0</v>
      </c>
      <c r="K27" s="101">
        <v>0</v>
      </c>
      <c r="L27" s="102">
        <v>0</v>
      </c>
      <c r="M27" s="105">
        <v>0</v>
      </c>
      <c r="N27" s="20"/>
    </row>
    <row r="28" spans="1:15" x14ac:dyDescent="0.25">
      <c r="A28" s="30" t="s">
        <v>41</v>
      </c>
      <c r="B28" s="106">
        <v>0</v>
      </c>
      <c r="C28" s="107">
        <v>0</v>
      </c>
      <c r="D28" s="107">
        <v>0</v>
      </c>
      <c r="E28" s="107">
        <v>0</v>
      </c>
      <c r="F28" s="108">
        <v>0</v>
      </c>
      <c r="G28" s="109">
        <v>0</v>
      </c>
      <c r="H28" s="106">
        <v>0</v>
      </c>
      <c r="I28" s="107">
        <v>0</v>
      </c>
      <c r="J28" s="110">
        <v>0</v>
      </c>
      <c r="K28" s="106">
        <v>0</v>
      </c>
      <c r="L28" s="107">
        <v>0</v>
      </c>
      <c r="M28" s="110">
        <v>0</v>
      </c>
      <c r="N28" s="3"/>
    </row>
    <row r="29" spans="1:15" x14ac:dyDescent="0.25">
      <c r="A29" s="31" t="s">
        <v>42</v>
      </c>
      <c r="B29" s="106">
        <v>0</v>
      </c>
      <c r="C29" s="107">
        <v>0</v>
      </c>
      <c r="D29" s="107">
        <v>0</v>
      </c>
      <c r="E29" s="107">
        <v>0</v>
      </c>
      <c r="F29" s="108">
        <v>0</v>
      </c>
      <c r="G29" s="109">
        <v>0</v>
      </c>
      <c r="H29" s="106">
        <v>0</v>
      </c>
      <c r="I29" s="107">
        <v>0</v>
      </c>
      <c r="J29" s="110">
        <v>0</v>
      </c>
      <c r="K29" s="106">
        <v>0</v>
      </c>
      <c r="L29" s="107">
        <v>0</v>
      </c>
      <c r="M29" s="110">
        <v>0</v>
      </c>
      <c r="N29" s="3"/>
    </row>
    <row r="30" spans="1:15" x14ac:dyDescent="0.25">
      <c r="A30" s="31" t="s">
        <v>43</v>
      </c>
      <c r="B30" s="106">
        <v>0</v>
      </c>
      <c r="C30" s="107">
        <v>0</v>
      </c>
      <c r="D30" s="107">
        <v>0</v>
      </c>
      <c r="E30" s="107">
        <v>0</v>
      </c>
      <c r="F30" s="108">
        <v>0</v>
      </c>
      <c r="G30" s="109">
        <v>0</v>
      </c>
      <c r="H30" s="106">
        <v>0</v>
      </c>
      <c r="I30" s="107">
        <v>0</v>
      </c>
      <c r="J30" s="110">
        <v>0</v>
      </c>
      <c r="K30" s="106">
        <v>0</v>
      </c>
      <c r="L30" s="107">
        <v>0</v>
      </c>
      <c r="M30" s="110">
        <v>0</v>
      </c>
      <c r="N30" s="3"/>
    </row>
    <row r="31" spans="1:15" x14ac:dyDescent="0.25">
      <c r="A31" s="31" t="s">
        <v>2</v>
      </c>
      <c r="B31" s="106">
        <v>0</v>
      </c>
      <c r="C31" s="107">
        <v>0</v>
      </c>
      <c r="D31" s="107">
        <v>0</v>
      </c>
      <c r="E31" s="107">
        <v>0</v>
      </c>
      <c r="F31" s="108">
        <v>0</v>
      </c>
      <c r="G31" s="109">
        <v>0</v>
      </c>
      <c r="H31" s="106">
        <v>0</v>
      </c>
      <c r="I31" s="107">
        <v>0</v>
      </c>
      <c r="J31" s="110">
        <v>0</v>
      </c>
      <c r="K31" s="106">
        <v>0</v>
      </c>
      <c r="L31" s="107">
        <v>0</v>
      </c>
      <c r="M31" s="110">
        <v>0</v>
      </c>
      <c r="N31" s="26"/>
    </row>
    <row r="32" spans="1:15" x14ac:dyDescent="0.25">
      <c r="A32" s="31" t="s">
        <v>44</v>
      </c>
      <c r="B32" s="106">
        <v>0</v>
      </c>
      <c r="C32" s="107">
        <v>0</v>
      </c>
      <c r="D32" s="107">
        <v>0</v>
      </c>
      <c r="E32" s="107">
        <v>0</v>
      </c>
      <c r="F32" s="108">
        <v>0</v>
      </c>
      <c r="G32" s="109">
        <v>0</v>
      </c>
      <c r="H32" s="106">
        <v>0</v>
      </c>
      <c r="I32" s="107">
        <v>0</v>
      </c>
      <c r="J32" s="110">
        <v>0</v>
      </c>
      <c r="K32" s="106">
        <v>0</v>
      </c>
      <c r="L32" s="107">
        <v>0</v>
      </c>
      <c r="M32" s="110">
        <v>0</v>
      </c>
      <c r="N32" s="3"/>
    </row>
    <row r="33" spans="1:15" x14ac:dyDescent="0.25">
      <c r="A33" s="31" t="s">
        <v>52</v>
      </c>
      <c r="B33" s="106">
        <v>0</v>
      </c>
      <c r="C33" s="107">
        <v>0</v>
      </c>
      <c r="D33" s="107">
        <v>0</v>
      </c>
      <c r="E33" s="107">
        <v>0</v>
      </c>
      <c r="F33" s="108">
        <v>0</v>
      </c>
      <c r="G33" s="109">
        <v>0</v>
      </c>
      <c r="H33" s="106">
        <v>0</v>
      </c>
      <c r="I33" s="107">
        <v>0</v>
      </c>
      <c r="J33" s="110">
        <v>0</v>
      </c>
      <c r="K33" s="106">
        <v>0</v>
      </c>
      <c r="L33" s="107">
        <v>0</v>
      </c>
      <c r="M33" s="110">
        <v>0</v>
      </c>
      <c r="N33" s="26"/>
    </row>
    <row r="34" spans="1:15" x14ac:dyDescent="0.25">
      <c r="A34" s="31" t="s">
        <v>3</v>
      </c>
      <c r="B34" s="106">
        <v>0</v>
      </c>
      <c r="C34" s="107">
        <v>0</v>
      </c>
      <c r="D34" s="107">
        <v>0</v>
      </c>
      <c r="E34" s="107">
        <v>0</v>
      </c>
      <c r="F34" s="108">
        <v>0</v>
      </c>
      <c r="G34" s="109">
        <v>0</v>
      </c>
      <c r="H34" s="106">
        <v>0</v>
      </c>
      <c r="I34" s="107">
        <v>0</v>
      </c>
      <c r="J34" s="110">
        <v>0</v>
      </c>
      <c r="K34" s="106">
        <v>0</v>
      </c>
      <c r="L34" s="107">
        <v>0</v>
      </c>
      <c r="M34" s="110">
        <v>0</v>
      </c>
      <c r="N34" s="3"/>
    </row>
    <row r="35" spans="1:15" x14ac:dyDescent="0.25">
      <c r="A35" s="31"/>
      <c r="B35" s="72"/>
      <c r="C35" s="100"/>
      <c r="D35" s="100"/>
      <c r="E35" s="100"/>
      <c r="F35" s="93"/>
      <c r="G35" s="99"/>
      <c r="H35" s="97"/>
      <c r="I35" s="100"/>
      <c r="J35" s="94"/>
      <c r="K35" s="97"/>
      <c r="L35" s="100"/>
      <c r="M35" s="94"/>
      <c r="N35" s="3"/>
    </row>
    <row r="36" spans="1:15" ht="13" x14ac:dyDescent="0.3">
      <c r="A36" s="59" t="s">
        <v>79</v>
      </c>
      <c r="B36" s="101">
        <v>0</v>
      </c>
      <c r="C36" s="102">
        <v>0</v>
      </c>
      <c r="D36" s="102">
        <v>0</v>
      </c>
      <c r="E36" s="102">
        <v>0</v>
      </c>
      <c r="F36" s="103">
        <v>0</v>
      </c>
      <c r="G36" s="104">
        <v>0</v>
      </c>
      <c r="H36" s="101">
        <v>0</v>
      </c>
      <c r="I36" s="102">
        <v>0</v>
      </c>
      <c r="J36" s="105">
        <v>0</v>
      </c>
      <c r="K36" s="101">
        <v>0</v>
      </c>
      <c r="L36" s="102">
        <v>0</v>
      </c>
      <c r="M36" s="105">
        <v>0</v>
      </c>
      <c r="N36" s="20"/>
    </row>
    <row r="37" spans="1:15" x14ac:dyDescent="0.25">
      <c r="A37" s="31" t="s">
        <v>45</v>
      </c>
      <c r="B37" s="106">
        <v>0</v>
      </c>
      <c r="C37" s="107">
        <v>0</v>
      </c>
      <c r="D37" s="107">
        <v>0</v>
      </c>
      <c r="E37" s="107">
        <v>0</v>
      </c>
      <c r="F37" s="108">
        <v>0</v>
      </c>
      <c r="G37" s="109">
        <v>0</v>
      </c>
      <c r="H37" s="106">
        <v>0</v>
      </c>
      <c r="I37" s="107">
        <v>0</v>
      </c>
      <c r="J37" s="110">
        <v>0</v>
      </c>
      <c r="K37" s="106">
        <v>0</v>
      </c>
      <c r="L37" s="107">
        <v>0</v>
      </c>
      <c r="M37" s="110">
        <v>0</v>
      </c>
      <c r="N37" s="3"/>
    </row>
    <row r="38" spans="1:15" x14ac:dyDescent="0.25">
      <c r="A38" s="31" t="s">
        <v>46</v>
      </c>
      <c r="B38" s="106">
        <v>0</v>
      </c>
      <c r="C38" s="107">
        <v>0</v>
      </c>
      <c r="D38" s="107">
        <v>0</v>
      </c>
      <c r="E38" s="107">
        <v>0</v>
      </c>
      <c r="F38" s="108">
        <v>0</v>
      </c>
      <c r="G38" s="109">
        <v>0</v>
      </c>
      <c r="H38" s="106">
        <v>0</v>
      </c>
      <c r="I38" s="107">
        <v>0</v>
      </c>
      <c r="J38" s="110">
        <v>0</v>
      </c>
      <c r="K38" s="106">
        <v>0</v>
      </c>
      <c r="L38" s="107">
        <v>0</v>
      </c>
      <c r="M38" s="110">
        <v>0</v>
      </c>
      <c r="N38" s="3"/>
    </row>
    <row r="39" spans="1:15" x14ac:dyDescent="0.25">
      <c r="A39" s="31" t="s">
        <v>70</v>
      </c>
      <c r="B39" s="106">
        <v>0</v>
      </c>
      <c r="C39" s="107">
        <v>0</v>
      </c>
      <c r="D39" s="107">
        <v>0</v>
      </c>
      <c r="E39" s="107">
        <v>0</v>
      </c>
      <c r="F39" s="108">
        <v>0</v>
      </c>
      <c r="G39" s="109">
        <v>0</v>
      </c>
      <c r="H39" s="106">
        <v>0</v>
      </c>
      <c r="I39" s="107">
        <v>0</v>
      </c>
      <c r="J39" s="110">
        <v>0</v>
      </c>
      <c r="K39" s="106">
        <v>0</v>
      </c>
      <c r="L39" s="107">
        <v>0</v>
      </c>
      <c r="M39" s="110">
        <v>0</v>
      </c>
      <c r="N39" s="3"/>
    </row>
    <row r="40" spans="1:15" x14ac:dyDescent="0.25">
      <c r="A40" s="31" t="s">
        <v>71</v>
      </c>
      <c r="B40" s="106">
        <v>0</v>
      </c>
      <c r="C40" s="107">
        <v>0</v>
      </c>
      <c r="D40" s="107">
        <v>0</v>
      </c>
      <c r="E40" s="107">
        <v>0</v>
      </c>
      <c r="F40" s="108">
        <v>0</v>
      </c>
      <c r="G40" s="109">
        <v>0</v>
      </c>
      <c r="H40" s="106">
        <v>0</v>
      </c>
      <c r="I40" s="107">
        <v>0</v>
      </c>
      <c r="J40" s="110">
        <v>0</v>
      </c>
      <c r="K40" s="106">
        <v>0</v>
      </c>
      <c r="L40" s="107">
        <v>0</v>
      </c>
      <c r="M40" s="110">
        <v>0</v>
      </c>
      <c r="N40" s="3"/>
    </row>
    <row r="41" spans="1:15" x14ac:dyDescent="0.25">
      <c r="A41" s="31" t="s">
        <v>3</v>
      </c>
      <c r="B41" s="106">
        <v>0</v>
      </c>
      <c r="C41" s="107">
        <v>0</v>
      </c>
      <c r="D41" s="107">
        <v>0</v>
      </c>
      <c r="E41" s="107">
        <v>0</v>
      </c>
      <c r="F41" s="108">
        <v>0</v>
      </c>
      <c r="G41" s="109">
        <v>0</v>
      </c>
      <c r="H41" s="106">
        <v>0</v>
      </c>
      <c r="I41" s="107">
        <v>0</v>
      </c>
      <c r="J41" s="110">
        <v>0</v>
      </c>
      <c r="K41" s="106">
        <v>0</v>
      </c>
      <c r="L41" s="107">
        <v>0</v>
      </c>
      <c r="M41" s="110">
        <v>0</v>
      </c>
      <c r="N41" s="3"/>
      <c r="O41" s="11"/>
    </row>
    <row r="42" spans="1:15" x14ac:dyDescent="0.25">
      <c r="A42" s="2"/>
      <c r="B42" s="97"/>
      <c r="C42" s="100"/>
      <c r="D42" s="100"/>
      <c r="E42" s="100"/>
      <c r="F42" s="93"/>
      <c r="G42" s="99"/>
      <c r="H42" s="97"/>
      <c r="I42" s="100"/>
      <c r="J42" s="94"/>
      <c r="K42" s="97"/>
      <c r="L42" s="100"/>
      <c r="M42" s="94"/>
      <c r="N42" s="3"/>
    </row>
    <row r="43" spans="1:15" ht="13" x14ac:dyDescent="0.3">
      <c r="A43" s="59" t="s">
        <v>81</v>
      </c>
      <c r="B43" s="101">
        <v>0</v>
      </c>
      <c r="C43" s="102">
        <v>0</v>
      </c>
      <c r="D43" s="102">
        <v>0</v>
      </c>
      <c r="E43" s="102">
        <v>0</v>
      </c>
      <c r="F43" s="103">
        <v>0</v>
      </c>
      <c r="G43" s="104">
        <v>0</v>
      </c>
      <c r="H43" s="101">
        <v>0</v>
      </c>
      <c r="I43" s="102">
        <v>0</v>
      </c>
      <c r="J43" s="105">
        <v>0</v>
      </c>
      <c r="K43" s="101">
        <v>0</v>
      </c>
      <c r="L43" s="102">
        <v>0</v>
      </c>
      <c r="M43" s="105">
        <v>0</v>
      </c>
      <c r="N43" s="20"/>
    </row>
    <row r="44" spans="1:15" x14ac:dyDescent="0.25">
      <c r="A44" s="31" t="s">
        <v>47</v>
      </c>
      <c r="B44" s="106">
        <v>0</v>
      </c>
      <c r="C44" s="107">
        <v>0</v>
      </c>
      <c r="D44" s="107">
        <v>0</v>
      </c>
      <c r="E44" s="107">
        <v>0</v>
      </c>
      <c r="F44" s="108">
        <v>0</v>
      </c>
      <c r="G44" s="109">
        <v>0</v>
      </c>
      <c r="H44" s="106">
        <v>0</v>
      </c>
      <c r="I44" s="107">
        <v>0</v>
      </c>
      <c r="J44" s="110">
        <v>0</v>
      </c>
      <c r="K44" s="106">
        <v>0</v>
      </c>
      <c r="L44" s="107">
        <v>0</v>
      </c>
      <c r="M44" s="110">
        <v>0</v>
      </c>
      <c r="N44" s="26"/>
    </row>
    <row r="45" spans="1:15" x14ac:dyDescent="0.25">
      <c r="A45" s="31" t="s">
        <v>48</v>
      </c>
      <c r="B45" s="106">
        <v>0</v>
      </c>
      <c r="C45" s="107">
        <v>0</v>
      </c>
      <c r="D45" s="107">
        <v>0</v>
      </c>
      <c r="E45" s="107">
        <v>0</v>
      </c>
      <c r="F45" s="108">
        <v>0</v>
      </c>
      <c r="G45" s="109">
        <v>0</v>
      </c>
      <c r="H45" s="106">
        <v>0</v>
      </c>
      <c r="I45" s="107">
        <v>0</v>
      </c>
      <c r="J45" s="110">
        <v>0</v>
      </c>
      <c r="K45" s="106">
        <v>0</v>
      </c>
      <c r="L45" s="107">
        <v>0</v>
      </c>
      <c r="M45" s="110">
        <v>0</v>
      </c>
      <c r="N45" s="26"/>
    </row>
    <row r="46" spans="1:15" x14ac:dyDescent="0.25">
      <c r="A46" s="31" t="s">
        <v>4</v>
      </c>
      <c r="B46" s="106">
        <v>0</v>
      </c>
      <c r="C46" s="107">
        <v>0</v>
      </c>
      <c r="D46" s="107">
        <v>0</v>
      </c>
      <c r="E46" s="107">
        <v>0</v>
      </c>
      <c r="F46" s="108">
        <v>0</v>
      </c>
      <c r="G46" s="109">
        <v>0</v>
      </c>
      <c r="H46" s="106">
        <v>0</v>
      </c>
      <c r="I46" s="107">
        <v>0</v>
      </c>
      <c r="J46" s="110">
        <v>0</v>
      </c>
      <c r="K46" s="106">
        <v>0</v>
      </c>
      <c r="L46" s="107">
        <v>0</v>
      </c>
      <c r="M46" s="110">
        <v>0</v>
      </c>
      <c r="N46" s="3"/>
    </row>
    <row r="47" spans="1:15" x14ac:dyDescent="0.25">
      <c r="A47" s="31" t="s">
        <v>49</v>
      </c>
      <c r="B47" s="106">
        <v>0</v>
      </c>
      <c r="C47" s="107">
        <v>0</v>
      </c>
      <c r="D47" s="107">
        <v>0</v>
      </c>
      <c r="E47" s="107">
        <v>0</v>
      </c>
      <c r="F47" s="108">
        <v>0</v>
      </c>
      <c r="G47" s="109">
        <v>0</v>
      </c>
      <c r="H47" s="106">
        <v>0</v>
      </c>
      <c r="I47" s="107">
        <v>0</v>
      </c>
      <c r="J47" s="110">
        <v>0</v>
      </c>
      <c r="K47" s="106">
        <v>0</v>
      </c>
      <c r="L47" s="107">
        <v>0</v>
      </c>
      <c r="M47" s="110">
        <v>0</v>
      </c>
      <c r="N47" s="27"/>
    </row>
    <row r="48" spans="1:15" x14ac:dyDescent="0.25">
      <c r="A48" s="31" t="s">
        <v>50</v>
      </c>
      <c r="B48" s="106">
        <v>0</v>
      </c>
      <c r="C48" s="107">
        <v>0</v>
      </c>
      <c r="D48" s="107">
        <v>0</v>
      </c>
      <c r="E48" s="107">
        <v>0</v>
      </c>
      <c r="F48" s="108">
        <v>0</v>
      </c>
      <c r="G48" s="109">
        <v>0</v>
      </c>
      <c r="H48" s="106">
        <v>0</v>
      </c>
      <c r="I48" s="107">
        <v>0</v>
      </c>
      <c r="J48" s="110">
        <v>0</v>
      </c>
      <c r="K48" s="106">
        <v>0</v>
      </c>
      <c r="L48" s="107">
        <v>0</v>
      </c>
      <c r="M48" s="110">
        <v>0</v>
      </c>
      <c r="N48" s="3"/>
    </row>
    <row r="49" spans="1:14" x14ac:dyDescent="0.25">
      <c r="A49" s="31" t="s">
        <v>51</v>
      </c>
      <c r="B49" s="106">
        <v>0</v>
      </c>
      <c r="C49" s="107">
        <v>0</v>
      </c>
      <c r="D49" s="107">
        <v>0</v>
      </c>
      <c r="E49" s="107">
        <v>0</v>
      </c>
      <c r="F49" s="108">
        <v>0</v>
      </c>
      <c r="G49" s="109">
        <v>0</v>
      </c>
      <c r="H49" s="106">
        <v>0</v>
      </c>
      <c r="I49" s="107">
        <v>0</v>
      </c>
      <c r="J49" s="110">
        <v>0</v>
      </c>
      <c r="K49" s="106">
        <v>0</v>
      </c>
      <c r="L49" s="107">
        <v>0</v>
      </c>
      <c r="M49" s="110">
        <v>0</v>
      </c>
      <c r="N49" s="26"/>
    </row>
    <row r="50" spans="1:14" x14ac:dyDescent="0.25">
      <c r="A50" s="31" t="s">
        <v>53</v>
      </c>
      <c r="B50" s="106">
        <v>0</v>
      </c>
      <c r="C50" s="107">
        <v>0</v>
      </c>
      <c r="D50" s="107">
        <v>0</v>
      </c>
      <c r="E50" s="107">
        <v>0</v>
      </c>
      <c r="F50" s="108">
        <v>0</v>
      </c>
      <c r="G50" s="109">
        <v>0</v>
      </c>
      <c r="H50" s="106">
        <v>0</v>
      </c>
      <c r="I50" s="107">
        <v>0</v>
      </c>
      <c r="J50" s="110">
        <v>0</v>
      </c>
      <c r="K50" s="106">
        <v>0</v>
      </c>
      <c r="L50" s="107">
        <v>0</v>
      </c>
      <c r="M50" s="110">
        <v>0</v>
      </c>
      <c r="N50" s="3"/>
    </row>
    <row r="51" spans="1:14" x14ac:dyDescent="0.25">
      <c r="A51" s="31" t="s">
        <v>54</v>
      </c>
      <c r="B51" s="106">
        <v>0</v>
      </c>
      <c r="C51" s="107">
        <v>0</v>
      </c>
      <c r="D51" s="107">
        <v>0</v>
      </c>
      <c r="E51" s="107">
        <v>0</v>
      </c>
      <c r="F51" s="108">
        <v>0</v>
      </c>
      <c r="G51" s="109">
        <v>0</v>
      </c>
      <c r="H51" s="106">
        <v>0</v>
      </c>
      <c r="I51" s="107">
        <v>0</v>
      </c>
      <c r="J51" s="110">
        <v>0</v>
      </c>
      <c r="K51" s="106">
        <v>0</v>
      </c>
      <c r="L51" s="107">
        <v>0</v>
      </c>
      <c r="M51" s="110">
        <v>0</v>
      </c>
      <c r="N51" s="26"/>
    </row>
    <row r="52" spans="1:14" x14ac:dyDescent="0.25">
      <c r="A52" s="31" t="s">
        <v>55</v>
      </c>
      <c r="B52" s="106">
        <v>0</v>
      </c>
      <c r="C52" s="107">
        <v>0</v>
      </c>
      <c r="D52" s="107">
        <v>0</v>
      </c>
      <c r="E52" s="107">
        <v>0</v>
      </c>
      <c r="F52" s="108">
        <v>0</v>
      </c>
      <c r="G52" s="109">
        <v>0</v>
      </c>
      <c r="H52" s="106">
        <v>0</v>
      </c>
      <c r="I52" s="107">
        <v>0</v>
      </c>
      <c r="J52" s="110">
        <v>0</v>
      </c>
      <c r="K52" s="106">
        <v>0</v>
      </c>
      <c r="L52" s="107">
        <v>0</v>
      </c>
      <c r="M52" s="110">
        <v>0</v>
      </c>
      <c r="N52" s="26"/>
    </row>
    <row r="53" spans="1:14" x14ac:dyDescent="0.25">
      <c r="A53" s="31" t="s">
        <v>39</v>
      </c>
      <c r="B53" s="106">
        <v>0</v>
      </c>
      <c r="C53" s="107">
        <v>0</v>
      </c>
      <c r="D53" s="107">
        <v>0</v>
      </c>
      <c r="E53" s="107">
        <v>0</v>
      </c>
      <c r="F53" s="108">
        <v>0</v>
      </c>
      <c r="G53" s="109">
        <v>0</v>
      </c>
      <c r="H53" s="106">
        <v>0</v>
      </c>
      <c r="I53" s="107">
        <v>0</v>
      </c>
      <c r="J53" s="110">
        <v>0</v>
      </c>
      <c r="K53" s="106">
        <v>0</v>
      </c>
      <c r="L53" s="107">
        <v>0</v>
      </c>
      <c r="M53" s="110">
        <v>0</v>
      </c>
      <c r="N53" s="26"/>
    </row>
    <row r="54" spans="1:14" x14ac:dyDescent="0.25">
      <c r="A54" s="31" t="s">
        <v>3</v>
      </c>
      <c r="B54" s="106">
        <v>0</v>
      </c>
      <c r="C54" s="107">
        <v>0</v>
      </c>
      <c r="D54" s="107">
        <v>0</v>
      </c>
      <c r="E54" s="107">
        <v>0</v>
      </c>
      <c r="F54" s="108">
        <v>0</v>
      </c>
      <c r="G54" s="109">
        <v>0</v>
      </c>
      <c r="H54" s="106">
        <v>0</v>
      </c>
      <c r="I54" s="107">
        <v>0</v>
      </c>
      <c r="J54" s="110">
        <v>0</v>
      </c>
      <c r="K54" s="106">
        <v>0</v>
      </c>
      <c r="L54" s="107">
        <v>0</v>
      </c>
      <c r="M54" s="110">
        <v>0</v>
      </c>
      <c r="N54" s="3"/>
    </row>
    <row r="55" spans="1:14" x14ac:dyDescent="0.25">
      <c r="A55" s="2"/>
      <c r="B55" s="97"/>
      <c r="C55" s="100"/>
      <c r="D55" s="100"/>
      <c r="E55" s="100"/>
      <c r="F55" s="93"/>
      <c r="G55" s="99"/>
      <c r="H55" s="97"/>
      <c r="I55" s="100"/>
      <c r="J55" s="94"/>
      <c r="K55" s="97"/>
      <c r="L55" s="100"/>
      <c r="M55" s="94"/>
      <c r="N55" s="3"/>
    </row>
    <row r="56" spans="1:14" ht="13" x14ac:dyDescent="0.3">
      <c r="A56" s="59" t="s">
        <v>82</v>
      </c>
      <c r="B56" s="101">
        <v>0</v>
      </c>
      <c r="C56" s="102">
        <v>0</v>
      </c>
      <c r="D56" s="102">
        <v>0</v>
      </c>
      <c r="E56" s="102">
        <v>0</v>
      </c>
      <c r="F56" s="103">
        <v>0</v>
      </c>
      <c r="G56" s="104">
        <v>0</v>
      </c>
      <c r="H56" s="101">
        <v>0</v>
      </c>
      <c r="I56" s="102">
        <v>0</v>
      </c>
      <c r="J56" s="105">
        <v>0</v>
      </c>
      <c r="K56" s="101">
        <v>0</v>
      </c>
      <c r="L56" s="102">
        <v>0</v>
      </c>
      <c r="M56" s="105">
        <v>0</v>
      </c>
      <c r="N56" s="20"/>
    </row>
    <row r="57" spans="1:14" x14ac:dyDescent="0.25">
      <c r="A57" s="31" t="s">
        <v>5</v>
      </c>
      <c r="B57" s="106">
        <v>0</v>
      </c>
      <c r="C57" s="107">
        <v>0</v>
      </c>
      <c r="D57" s="107">
        <v>0</v>
      </c>
      <c r="E57" s="107">
        <v>0</v>
      </c>
      <c r="F57" s="108">
        <v>0</v>
      </c>
      <c r="G57" s="109">
        <v>0</v>
      </c>
      <c r="H57" s="106">
        <v>0</v>
      </c>
      <c r="I57" s="107">
        <v>0</v>
      </c>
      <c r="J57" s="110">
        <v>0</v>
      </c>
      <c r="K57" s="106">
        <v>0</v>
      </c>
      <c r="L57" s="107">
        <v>0</v>
      </c>
      <c r="M57" s="110">
        <v>0</v>
      </c>
      <c r="N57" s="3"/>
    </row>
    <row r="58" spans="1:14" x14ac:dyDescent="0.25">
      <c r="A58" s="31" t="s">
        <v>6</v>
      </c>
      <c r="B58" s="106">
        <v>0</v>
      </c>
      <c r="C58" s="107">
        <v>0</v>
      </c>
      <c r="D58" s="107">
        <v>0</v>
      </c>
      <c r="E58" s="107">
        <v>0</v>
      </c>
      <c r="F58" s="108">
        <v>0</v>
      </c>
      <c r="G58" s="109">
        <v>0</v>
      </c>
      <c r="H58" s="106">
        <v>0</v>
      </c>
      <c r="I58" s="107">
        <v>0</v>
      </c>
      <c r="J58" s="110">
        <v>0</v>
      </c>
      <c r="K58" s="106">
        <v>0</v>
      </c>
      <c r="L58" s="107">
        <v>0</v>
      </c>
      <c r="M58" s="110">
        <v>0</v>
      </c>
      <c r="N58" s="3"/>
    </row>
    <row r="59" spans="1:14" x14ac:dyDescent="0.25">
      <c r="A59" s="31" t="s">
        <v>7</v>
      </c>
      <c r="B59" s="106">
        <v>0</v>
      </c>
      <c r="C59" s="107">
        <v>0</v>
      </c>
      <c r="D59" s="107">
        <v>0</v>
      </c>
      <c r="E59" s="107">
        <v>0</v>
      </c>
      <c r="F59" s="108">
        <v>0</v>
      </c>
      <c r="G59" s="109">
        <v>0</v>
      </c>
      <c r="H59" s="106">
        <v>0</v>
      </c>
      <c r="I59" s="107">
        <v>0</v>
      </c>
      <c r="J59" s="110">
        <v>0</v>
      </c>
      <c r="K59" s="106">
        <v>0</v>
      </c>
      <c r="L59" s="107">
        <v>0</v>
      </c>
      <c r="M59" s="110">
        <v>0</v>
      </c>
      <c r="N59" s="26"/>
    </row>
    <row r="60" spans="1:14" x14ac:dyDescent="0.25">
      <c r="A60" s="31" t="s">
        <v>8</v>
      </c>
      <c r="B60" s="106">
        <v>0</v>
      </c>
      <c r="C60" s="107">
        <v>0</v>
      </c>
      <c r="D60" s="107">
        <v>0</v>
      </c>
      <c r="E60" s="107">
        <v>0</v>
      </c>
      <c r="F60" s="108">
        <v>0</v>
      </c>
      <c r="G60" s="109">
        <v>0</v>
      </c>
      <c r="H60" s="106">
        <v>0</v>
      </c>
      <c r="I60" s="107">
        <v>0</v>
      </c>
      <c r="J60" s="110">
        <v>0</v>
      </c>
      <c r="K60" s="106">
        <v>0</v>
      </c>
      <c r="L60" s="107">
        <v>0</v>
      </c>
      <c r="M60" s="110">
        <v>0</v>
      </c>
      <c r="N60" s="3"/>
    </row>
    <row r="61" spans="1:14" x14ac:dyDescent="0.25">
      <c r="A61" s="31" t="s">
        <v>9</v>
      </c>
      <c r="B61" s="190">
        <v>0</v>
      </c>
      <c r="C61" s="191">
        <v>0</v>
      </c>
      <c r="D61" s="191">
        <v>0</v>
      </c>
      <c r="E61" s="191">
        <v>0</v>
      </c>
      <c r="F61" s="192">
        <v>0</v>
      </c>
      <c r="G61" s="193">
        <v>0</v>
      </c>
      <c r="H61" s="190">
        <v>0</v>
      </c>
      <c r="I61" s="191">
        <v>0</v>
      </c>
      <c r="J61" s="194">
        <v>0</v>
      </c>
      <c r="K61" s="190">
        <v>0</v>
      </c>
      <c r="L61" s="191">
        <v>0</v>
      </c>
      <c r="M61" s="194">
        <v>0</v>
      </c>
      <c r="N61" s="3"/>
    </row>
    <row r="62" spans="1:14" x14ac:dyDescent="0.25">
      <c r="A62" s="31" t="s">
        <v>10</v>
      </c>
      <c r="B62" s="190">
        <v>0</v>
      </c>
      <c r="C62" s="191">
        <v>0</v>
      </c>
      <c r="D62" s="191">
        <v>0</v>
      </c>
      <c r="E62" s="191">
        <v>0</v>
      </c>
      <c r="F62" s="192">
        <v>0</v>
      </c>
      <c r="G62" s="193">
        <v>0</v>
      </c>
      <c r="H62" s="190">
        <v>0</v>
      </c>
      <c r="I62" s="191">
        <v>0</v>
      </c>
      <c r="J62" s="194">
        <v>0</v>
      </c>
      <c r="K62" s="190">
        <v>0</v>
      </c>
      <c r="L62" s="191">
        <v>0</v>
      </c>
      <c r="M62" s="194">
        <v>0</v>
      </c>
      <c r="N62" s="3"/>
    </row>
    <row r="63" spans="1:14" x14ac:dyDescent="0.25">
      <c r="A63" s="31" t="s">
        <v>11</v>
      </c>
      <c r="B63" s="190">
        <v>0</v>
      </c>
      <c r="C63" s="191">
        <v>0</v>
      </c>
      <c r="D63" s="191">
        <v>0</v>
      </c>
      <c r="E63" s="191">
        <v>0</v>
      </c>
      <c r="F63" s="192">
        <v>0</v>
      </c>
      <c r="G63" s="193">
        <v>0</v>
      </c>
      <c r="H63" s="190">
        <v>0</v>
      </c>
      <c r="I63" s="191">
        <v>0</v>
      </c>
      <c r="J63" s="194">
        <v>0</v>
      </c>
      <c r="K63" s="190">
        <v>0</v>
      </c>
      <c r="L63" s="191">
        <v>0</v>
      </c>
      <c r="M63" s="194">
        <v>0</v>
      </c>
      <c r="N63" s="3"/>
    </row>
    <row r="64" spans="1:14" x14ac:dyDescent="0.25">
      <c r="A64" s="31" t="s">
        <v>12</v>
      </c>
      <c r="B64" s="190">
        <v>0</v>
      </c>
      <c r="C64" s="191">
        <v>0</v>
      </c>
      <c r="D64" s="191">
        <v>0</v>
      </c>
      <c r="E64" s="191">
        <v>0</v>
      </c>
      <c r="F64" s="192">
        <v>0</v>
      </c>
      <c r="G64" s="193">
        <v>0</v>
      </c>
      <c r="H64" s="190">
        <v>0</v>
      </c>
      <c r="I64" s="191">
        <v>0</v>
      </c>
      <c r="J64" s="194">
        <v>0</v>
      </c>
      <c r="K64" s="190">
        <v>0</v>
      </c>
      <c r="L64" s="191">
        <v>0</v>
      </c>
      <c r="M64" s="194">
        <v>0</v>
      </c>
      <c r="N64" s="3"/>
    </row>
    <row r="65" spans="1:14" x14ac:dyDescent="0.25">
      <c r="A65" s="31" t="s">
        <v>13</v>
      </c>
      <c r="B65" s="190">
        <v>0</v>
      </c>
      <c r="C65" s="191">
        <v>0</v>
      </c>
      <c r="D65" s="191">
        <v>0</v>
      </c>
      <c r="E65" s="191">
        <v>0</v>
      </c>
      <c r="F65" s="192">
        <v>0</v>
      </c>
      <c r="G65" s="193">
        <v>0</v>
      </c>
      <c r="H65" s="190">
        <v>0</v>
      </c>
      <c r="I65" s="191">
        <v>0</v>
      </c>
      <c r="J65" s="194">
        <v>0</v>
      </c>
      <c r="K65" s="190">
        <v>0</v>
      </c>
      <c r="L65" s="191">
        <v>0</v>
      </c>
      <c r="M65" s="194">
        <v>0</v>
      </c>
      <c r="N65" s="3"/>
    </row>
    <row r="66" spans="1:14" x14ac:dyDescent="0.25">
      <c r="A66" s="31" t="s">
        <v>56</v>
      </c>
      <c r="B66" s="190">
        <v>0</v>
      </c>
      <c r="C66" s="191">
        <v>0</v>
      </c>
      <c r="D66" s="191">
        <v>0</v>
      </c>
      <c r="E66" s="191">
        <v>0</v>
      </c>
      <c r="F66" s="192">
        <v>0</v>
      </c>
      <c r="G66" s="193">
        <v>0</v>
      </c>
      <c r="H66" s="190">
        <v>0</v>
      </c>
      <c r="I66" s="191">
        <v>0</v>
      </c>
      <c r="J66" s="194">
        <v>0</v>
      </c>
      <c r="K66" s="190">
        <v>0</v>
      </c>
      <c r="L66" s="191">
        <v>0</v>
      </c>
      <c r="M66" s="194">
        <v>0</v>
      </c>
      <c r="N66" s="26"/>
    </row>
    <row r="67" spans="1:14" x14ac:dyDescent="0.25">
      <c r="A67" s="31" t="s">
        <v>14</v>
      </c>
      <c r="B67" s="190">
        <v>0</v>
      </c>
      <c r="C67" s="191">
        <v>0</v>
      </c>
      <c r="D67" s="191">
        <v>0</v>
      </c>
      <c r="E67" s="191">
        <v>0</v>
      </c>
      <c r="F67" s="192">
        <v>0</v>
      </c>
      <c r="G67" s="193">
        <v>0</v>
      </c>
      <c r="H67" s="190">
        <v>0</v>
      </c>
      <c r="I67" s="191">
        <v>0</v>
      </c>
      <c r="J67" s="194">
        <v>0</v>
      </c>
      <c r="K67" s="190">
        <v>0</v>
      </c>
      <c r="L67" s="191">
        <v>0</v>
      </c>
      <c r="M67" s="194">
        <v>0</v>
      </c>
      <c r="N67" s="3"/>
    </row>
    <row r="68" spans="1:14" x14ac:dyDescent="0.25">
      <c r="A68" s="31" t="s">
        <v>72</v>
      </c>
      <c r="B68" s="190">
        <v>0</v>
      </c>
      <c r="C68" s="191">
        <v>0</v>
      </c>
      <c r="D68" s="191">
        <v>0</v>
      </c>
      <c r="E68" s="191">
        <v>0</v>
      </c>
      <c r="F68" s="192">
        <v>0</v>
      </c>
      <c r="G68" s="193">
        <v>0</v>
      </c>
      <c r="H68" s="190">
        <v>0</v>
      </c>
      <c r="I68" s="191">
        <v>0</v>
      </c>
      <c r="J68" s="194">
        <v>0</v>
      </c>
      <c r="K68" s="190">
        <v>0</v>
      </c>
      <c r="L68" s="191">
        <v>0</v>
      </c>
      <c r="M68" s="194">
        <v>0</v>
      </c>
      <c r="N68" s="3"/>
    </row>
    <row r="69" spans="1:14" x14ac:dyDescent="0.25">
      <c r="A69" s="31" t="s">
        <v>15</v>
      </c>
      <c r="B69" s="190">
        <v>0</v>
      </c>
      <c r="C69" s="191">
        <v>0</v>
      </c>
      <c r="D69" s="191">
        <v>0</v>
      </c>
      <c r="E69" s="191">
        <v>0</v>
      </c>
      <c r="F69" s="192">
        <v>0</v>
      </c>
      <c r="G69" s="193">
        <v>0</v>
      </c>
      <c r="H69" s="190">
        <v>0</v>
      </c>
      <c r="I69" s="191">
        <v>0</v>
      </c>
      <c r="J69" s="194">
        <v>0</v>
      </c>
      <c r="K69" s="190">
        <v>0</v>
      </c>
      <c r="L69" s="191">
        <v>0</v>
      </c>
      <c r="M69" s="194">
        <v>0</v>
      </c>
      <c r="N69" s="26"/>
    </row>
    <row r="70" spans="1:14" x14ac:dyDescent="0.25">
      <c r="A70" s="31" t="s">
        <v>16</v>
      </c>
      <c r="B70" s="190">
        <v>0</v>
      </c>
      <c r="C70" s="191">
        <v>0</v>
      </c>
      <c r="D70" s="191">
        <v>0</v>
      </c>
      <c r="E70" s="191">
        <v>0</v>
      </c>
      <c r="F70" s="192">
        <v>0</v>
      </c>
      <c r="G70" s="193">
        <v>0</v>
      </c>
      <c r="H70" s="190">
        <v>0</v>
      </c>
      <c r="I70" s="191">
        <v>0</v>
      </c>
      <c r="J70" s="194">
        <v>0</v>
      </c>
      <c r="K70" s="190">
        <v>0</v>
      </c>
      <c r="L70" s="191">
        <v>0</v>
      </c>
      <c r="M70" s="194">
        <v>0</v>
      </c>
      <c r="N70" s="26"/>
    </row>
    <row r="71" spans="1:14" x14ac:dyDescent="0.25">
      <c r="A71" s="31" t="s">
        <v>58</v>
      </c>
      <c r="B71" s="190">
        <v>0</v>
      </c>
      <c r="C71" s="191">
        <v>0</v>
      </c>
      <c r="D71" s="191">
        <v>0</v>
      </c>
      <c r="E71" s="191">
        <v>0</v>
      </c>
      <c r="F71" s="192">
        <v>0</v>
      </c>
      <c r="G71" s="193">
        <v>0</v>
      </c>
      <c r="H71" s="190">
        <v>0</v>
      </c>
      <c r="I71" s="191">
        <v>0</v>
      </c>
      <c r="J71" s="194">
        <v>0</v>
      </c>
      <c r="K71" s="190">
        <v>0</v>
      </c>
      <c r="L71" s="191">
        <v>0</v>
      </c>
      <c r="M71" s="194">
        <v>0</v>
      </c>
      <c r="N71" s="26"/>
    </row>
    <row r="72" spans="1:14" x14ac:dyDescent="0.25">
      <c r="A72" s="31" t="s">
        <v>57</v>
      </c>
      <c r="B72" s="190">
        <v>0</v>
      </c>
      <c r="C72" s="191">
        <v>0</v>
      </c>
      <c r="D72" s="191">
        <v>0</v>
      </c>
      <c r="E72" s="191">
        <v>0</v>
      </c>
      <c r="F72" s="192">
        <v>0</v>
      </c>
      <c r="G72" s="193">
        <v>0</v>
      </c>
      <c r="H72" s="190">
        <v>0</v>
      </c>
      <c r="I72" s="191">
        <v>0</v>
      </c>
      <c r="J72" s="194">
        <v>0</v>
      </c>
      <c r="K72" s="190">
        <v>0</v>
      </c>
      <c r="L72" s="191">
        <v>0</v>
      </c>
      <c r="M72" s="194">
        <v>0</v>
      </c>
      <c r="N72" s="26"/>
    </row>
    <row r="73" spans="1:14" x14ac:dyDescent="0.25">
      <c r="A73" s="31" t="s">
        <v>59</v>
      </c>
      <c r="B73" s="190">
        <v>0</v>
      </c>
      <c r="C73" s="191">
        <v>0</v>
      </c>
      <c r="D73" s="191">
        <v>0</v>
      </c>
      <c r="E73" s="191">
        <v>0</v>
      </c>
      <c r="F73" s="192">
        <v>0</v>
      </c>
      <c r="G73" s="193">
        <v>0</v>
      </c>
      <c r="H73" s="190">
        <v>0</v>
      </c>
      <c r="I73" s="191">
        <v>0</v>
      </c>
      <c r="J73" s="194">
        <v>0</v>
      </c>
      <c r="K73" s="190">
        <v>0</v>
      </c>
      <c r="L73" s="191">
        <v>0</v>
      </c>
      <c r="M73" s="194">
        <v>0</v>
      </c>
      <c r="N73" s="3"/>
    </row>
    <row r="74" spans="1:14" x14ac:dyDescent="0.25">
      <c r="A74" s="31" t="s">
        <v>3</v>
      </c>
      <c r="B74" s="190">
        <v>0</v>
      </c>
      <c r="C74" s="191">
        <v>0</v>
      </c>
      <c r="D74" s="191">
        <v>0</v>
      </c>
      <c r="E74" s="191">
        <v>0</v>
      </c>
      <c r="F74" s="192">
        <v>0</v>
      </c>
      <c r="G74" s="193">
        <v>0</v>
      </c>
      <c r="H74" s="190">
        <v>0</v>
      </c>
      <c r="I74" s="191">
        <v>0</v>
      </c>
      <c r="J74" s="194">
        <v>0</v>
      </c>
      <c r="K74" s="190">
        <v>0</v>
      </c>
      <c r="L74" s="191">
        <v>0</v>
      </c>
      <c r="M74" s="194">
        <v>0</v>
      </c>
      <c r="N74" s="3"/>
    </row>
    <row r="75" spans="1:14" x14ac:dyDescent="0.25">
      <c r="A75" s="2"/>
      <c r="B75" s="199"/>
      <c r="C75" s="200"/>
      <c r="D75" s="200"/>
      <c r="E75" s="200"/>
      <c r="F75" s="70"/>
      <c r="G75" s="201"/>
      <c r="H75" s="199"/>
      <c r="I75" s="200"/>
      <c r="J75" s="71"/>
      <c r="K75" s="199"/>
      <c r="L75" s="200"/>
      <c r="M75" s="71"/>
      <c r="N75" s="3"/>
    </row>
    <row r="76" spans="1:14" ht="13" x14ac:dyDescent="0.3">
      <c r="A76" s="59" t="s">
        <v>83</v>
      </c>
      <c r="B76" s="202">
        <v>0</v>
      </c>
      <c r="C76" s="203">
        <v>0</v>
      </c>
      <c r="D76" s="203">
        <v>0</v>
      </c>
      <c r="E76" s="203">
        <v>0</v>
      </c>
      <c r="F76" s="204">
        <v>0</v>
      </c>
      <c r="G76" s="205">
        <v>0</v>
      </c>
      <c r="H76" s="202">
        <v>0</v>
      </c>
      <c r="I76" s="203">
        <v>0</v>
      </c>
      <c r="J76" s="206">
        <v>0</v>
      </c>
      <c r="K76" s="202">
        <v>0</v>
      </c>
      <c r="L76" s="203">
        <v>0</v>
      </c>
      <c r="M76" s="206">
        <v>0</v>
      </c>
      <c r="N76" s="20"/>
    </row>
    <row r="77" spans="1:14" x14ac:dyDescent="0.25">
      <c r="A77" s="31" t="s">
        <v>18</v>
      </c>
      <c r="B77" s="190">
        <v>0</v>
      </c>
      <c r="C77" s="191">
        <v>0</v>
      </c>
      <c r="D77" s="191">
        <v>0</v>
      </c>
      <c r="E77" s="191">
        <v>0</v>
      </c>
      <c r="F77" s="192">
        <v>0</v>
      </c>
      <c r="G77" s="193">
        <v>0</v>
      </c>
      <c r="H77" s="190">
        <v>0</v>
      </c>
      <c r="I77" s="191">
        <v>0</v>
      </c>
      <c r="J77" s="194">
        <v>0</v>
      </c>
      <c r="K77" s="190">
        <v>0</v>
      </c>
      <c r="L77" s="191">
        <v>0</v>
      </c>
      <c r="M77" s="194">
        <v>0</v>
      </c>
      <c r="N77" s="26"/>
    </row>
    <row r="78" spans="1:14" x14ac:dyDescent="0.25">
      <c r="A78" s="31" t="s">
        <v>19</v>
      </c>
      <c r="B78" s="106">
        <v>0</v>
      </c>
      <c r="C78" s="107">
        <v>0</v>
      </c>
      <c r="D78" s="107">
        <v>0</v>
      </c>
      <c r="E78" s="107">
        <v>0</v>
      </c>
      <c r="F78" s="108">
        <v>0</v>
      </c>
      <c r="G78" s="109">
        <v>0</v>
      </c>
      <c r="H78" s="106">
        <v>0</v>
      </c>
      <c r="I78" s="107">
        <v>0</v>
      </c>
      <c r="J78" s="110">
        <v>0</v>
      </c>
      <c r="K78" s="106">
        <v>0</v>
      </c>
      <c r="L78" s="107">
        <v>0</v>
      </c>
      <c r="M78" s="110">
        <v>0</v>
      </c>
      <c r="N78" s="3"/>
    </row>
    <row r="79" spans="1:14" x14ac:dyDescent="0.25">
      <c r="A79" s="31" t="s">
        <v>20</v>
      </c>
      <c r="B79" s="106">
        <v>0</v>
      </c>
      <c r="C79" s="107">
        <v>0</v>
      </c>
      <c r="D79" s="107">
        <v>0</v>
      </c>
      <c r="E79" s="107">
        <v>0</v>
      </c>
      <c r="F79" s="108">
        <v>0</v>
      </c>
      <c r="G79" s="109">
        <v>0</v>
      </c>
      <c r="H79" s="106">
        <v>0</v>
      </c>
      <c r="I79" s="107">
        <v>0</v>
      </c>
      <c r="J79" s="110">
        <v>0</v>
      </c>
      <c r="K79" s="106">
        <v>0</v>
      </c>
      <c r="L79" s="107">
        <v>0</v>
      </c>
      <c r="M79" s="110">
        <v>0</v>
      </c>
      <c r="N79" s="3"/>
    </row>
    <row r="80" spans="1:14" x14ac:dyDescent="0.25">
      <c r="A80" s="31" t="s">
        <v>73</v>
      </c>
      <c r="B80" s="106">
        <v>0</v>
      </c>
      <c r="C80" s="107">
        <v>0</v>
      </c>
      <c r="D80" s="107">
        <v>0</v>
      </c>
      <c r="E80" s="107">
        <v>0</v>
      </c>
      <c r="F80" s="108">
        <v>0</v>
      </c>
      <c r="G80" s="109">
        <v>0</v>
      </c>
      <c r="H80" s="106">
        <v>0</v>
      </c>
      <c r="I80" s="107">
        <v>0</v>
      </c>
      <c r="J80" s="110">
        <v>0</v>
      </c>
      <c r="K80" s="106">
        <v>0</v>
      </c>
      <c r="L80" s="107">
        <v>0</v>
      </c>
      <c r="M80" s="110">
        <v>0</v>
      </c>
      <c r="N80" s="3"/>
    </row>
    <row r="81" spans="1:14" x14ac:dyDescent="0.25">
      <c r="A81" s="31" t="s">
        <v>3</v>
      </c>
      <c r="B81" s="106">
        <v>0</v>
      </c>
      <c r="C81" s="107">
        <v>0</v>
      </c>
      <c r="D81" s="107">
        <v>0</v>
      </c>
      <c r="E81" s="107">
        <v>0</v>
      </c>
      <c r="F81" s="108">
        <v>0</v>
      </c>
      <c r="G81" s="109">
        <v>0</v>
      </c>
      <c r="H81" s="106">
        <v>0</v>
      </c>
      <c r="I81" s="107">
        <v>0</v>
      </c>
      <c r="J81" s="110">
        <v>0</v>
      </c>
      <c r="K81" s="106">
        <v>0</v>
      </c>
      <c r="L81" s="107">
        <v>0</v>
      </c>
      <c r="M81" s="110">
        <v>0</v>
      </c>
      <c r="N81" s="3"/>
    </row>
    <row r="82" spans="1:14" x14ac:dyDescent="0.25">
      <c r="A82" s="2"/>
      <c r="B82" s="97"/>
      <c r="C82" s="100"/>
      <c r="D82" s="100"/>
      <c r="E82" s="100"/>
      <c r="F82" s="93"/>
      <c r="G82" s="99"/>
      <c r="H82" s="97"/>
      <c r="I82" s="100"/>
      <c r="J82" s="94"/>
      <c r="K82" s="97"/>
      <c r="L82" s="100"/>
      <c r="M82" s="94"/>
      <c r="N82" s="3"/>
    </row>
    <row r="83" spans="1:14" ht="13" x14ac:dyDescent="0.3">
      <c r="A83" s="32" t="s">
        <v>84</v>
      </c>
      <c r="B83" s="101">
        <v>0</v>
      </c>
      <c r="C83" s="102">
        <v>0</v>
      </c>
      <c r="D83" s="102">
        <v>0</v>
      </c>
      <c r="E83" s="102">
        <v>0</v>
      </c>
      <c r="F83" s="103">
        <v>0</v>
      </c>
      <c r="G83" s="104">
        <v>0</v>
      </c>
      <c r="H83" s="101">
        <v>0</v>
      </c>
      <c r="I83" s="102">
        <v>0</v>
      </c>
      <c r="J83" s="105">
        <v>0</v>
      </c>
      <c r="K83" s="101">
        <v>0</v>
      </c>
      <c r="L83" s="102">
        <v>0</v>
      </c>
      <c r="M83" s="105">
        <v>0</v>
      </c>
      <c r="N83" s="6"/>
    </row>
    <row r="84" spans="1:14" x14ac:dyDescent="0.25">
      <c r="A84" s="31" t="s">
        <v>17</v>
      </c>
      <c r="B84" s="106">
        <v>0</v>
      </c>
      <c r="C84" s="107">
        <v>0</v>
      </c>
      <c r="D84" s="107">
        <v>0</v>
      </c>
      <c r="E84" s="107">
        <v>0</v>
      </c>
      <c r="F84" s="108">
        <v>0</v>
      </c>
      <c r="G84" s="109">
        <v>0</v>
      </c>
      <c r="H84" s="106">
        <v>0</v>
      </c>
      <c r="I84" s="107">
        <v>0</v>
      </c>
      <c r="J84" s="110">
        <v>0</v>
      </c>
      <c r="K84" s="106">
        <v>0</v>
      </c>
      <c r="L84" s="107">
        <v>0</v>
      </c>
      <c r="M84" s="110">
        <v>0</v>
      </c>
      <c r="N84" s="26"/>
    </row>
    <row r="85" spans="1:14" x14ac:dyDescent="0.25">
      <c r="A85" s="31" t="s">
        <v>3</v>
      </c>
      <c r="B85" s="106">
        <v>0</v>
      </c>
      <c r="C85" s="107">
        <v>0</v>
      </c>
      <c r="D85" s="107">
        <v>0</v>
      </c>
      <c r="E85" s="107">
        <v>0</v>
      </c>
      <c r="F85" s="108">
        <v>0</v>
      </c>
      <c r="G85" s="109">
        <v>0</v>
      </c>
      <c r="H85" s="106">
        <v>0</v>
      </c>
      <c r="I85" s="107">
        <v>0</v>
      </c>
      <c r="J85" s="110">
        <v>0</v>
      </c>
      <c r="K85" s="106">
        <v>0</v>
      </c>
      <c r="L85" s="107">
        <v>0</v>
      </c>
      <c r="M85" s="110">
        <v>0</v>
      </c>
      <c r="N85" s="3"/>
    </row>
    <row r="86" spans="1:14" ht="13" x14ac:dyDescent="0.3">
      <c r="A86" s="5"/>
      <c r="B86" s="10"/>
      <c r="C86" s="10"/>
      <c r="D86" s="10"/>
      <c r="E86" s="10"/>
      <c r="F86" s="10"/>
      <c r="G86" s="10"/>
      <c r="H86" s="10"/>
      <c r="I86" s="10"/>
      <c r="J86" s="10"/>
      <c r="K86" s="10"/>
      <c r="L86" s="7"/>
      <c r="M86" s="7"/>
      <c r="N86" s="33"/>
    </row>
    <row r="87" spans="1:14" ht="13" x14ac:dyDescent="0.3">
      <c r="A87" s="34"/>
      <c r="B87" s="35"/>
      <c r="C87" s="35"/>
      <c r="D87" s="35"/>
      <c r="E87" s="35"/>
      <c r="F87" s="35"/>
      <c r="G87" s="35"/>
      <c r="H87" s="35"/>
      <c r="I87" s="35"/>
      <c r="J87" s="35"/>
      <c r="K87" s="35"/>
      <c r="L87" s="1"/>
      <c r="M87" s="1"/>
    </row>
    <row r="88" spans="1:14" ht="16" thickBot="1" x14ac:dyDescent="0.4">
      <c r="A88" s="22" t="s">
        <v>85</v>
      </c>
      <c r="B88" s="35"/>
      <c r="C88" s="35"/>
      <c r="D88" s="35"/>
      <c r="E88" s="35"/>
      <c r="F88" s="35"/>
      <c r="G88" s="35"/>
      <c r="H88" s="35"/>
      <c r="I88" s="35"/>
      <c r="J88" s="35"/>
      <c r="K88" s="35"/>
      <c r="L88" s="1"/>
      <c r="M88" s="1"/>
    </row>
    <row r="89" spans="1:14" x14ac:dyDescent="0.25">
      <c r="B89" s="220" t="s">
        <v>28</v>
      </c>
      <c r="C89" s="221"/>
      <c r="D89" s="221"/>
      <c r="E89" s="221"/>
      <c r="F89" s="221"/>
      <c r="G89" s="222"/>
      <c r="H89" s="220" t="s">
        <v>30</v>
      </c>
      <c r="I89" s="221"/>
      <c r="J89" s="222"/>
      <c r="K89" s="220" t="s">
        <v>34</v>
      </c>
      <c r="L89" s="221"/>
      <c r="M89" s="222"/>
    </row>
    <row r="90" spans="1:14" ht="26" x14ac:dyDescent="0.3">
      <c r="A90" s="12" t="s">
        <v>0</v>
      </c>
      <c r="B90" s="14" t="s">
        <v>23</v>
      </c>
      <c r="C90" s="4" t="s">
        <v>24</v>
      </c>
      <c r="D90" s="4" t="s">
        <v>25</v>
      </c>
      <c r="E90" s="4" t="s">
        <v>26</v>
      </c>
      <c r="F90" s="4" t="s">
        <v>27</v>
      </c>
      <c r="G90" s="15" t="s">
        <v>29</v>
      </c>
      <c r="H90" s="14" t="s">
        <v>31</v>
      </c>
      <c r="I90" s="4" t="s">
        <v>32</v>
      </c>
      <c r="J90" s="15" t="s">
        <v>33</v>
      </c>
      <c r="K90" s="14" t="s">
        <v>31</v>
      </c>
      <c r="L90" s="4" t="s">
        <v>32</v>
      </c>
      <c r="M90" s="15" t="s">
        <v>33</v>
      </c>
      <c r="N90" s="13" t="s">
        <v>1</v>
      </c>
    </row>
    <row r="91" spans="1:14" ht="13" x14ac:dyDescent="0.3">
      <c r="A91" s="60" t="s">
        <v>120</v>
      </c>
      <c r="B91" s="80">
        <f>B93+B95+B97+B99+B101</f>
        <v>0</v>
      </c>
      <c r="C91" s="81">
        <f t="shared" ref="C91:M91" si="1">C93+C95+C97+C99+C101</f>
        <v>0</v>
      </c>
      <c r="D91" s="81">
        <f t="shared" si="1"/>
        <v>0</v>
      </c>
      <c r="E91" s="81">
        <f t="shared" si="1"/>
        <v>0</v>
      </c>
      <c r="F91" s="81">
        <f t="shared" si="1"/>
        <v>0</v>
      </c>
      <c r="G91" s="82">
        <f t="shared" si="1"/>
        <v>0</v>
      </c>
      <c r="H91" s="80">
        <f t="shared" si="1"/>
        <v>0</v>
      </c>
      <c r="I91" s="81">
        <f t="shared" si="1"/>
        <v>0</v>
      </c>
      <c r="J91" s="82">
        <f t="shared" si="1"/>
        <v>0</v>
      </c>
      <c r="K91" s="80">
        <f t="shared" si="1"/>
        <v>0</v>
      </c>
      <c r="L91" s="83">
        <f t="shared" si="1"/>
        <v>0</v>
      </c>
      <c r="M91" s="83">
        <f t="shared" si="1"/>
        <v>0</v>
      </c>
      <c r="N91" s="20"/>
    </row>
    <row r="92" spans="1:14" x14ac:dyDescent="0.25">
      <c r="A92" s="111" t="s">
        <v>60</v>
      </c>
      <c r="B92" s="114">
        <v>0</v>
      </c>
      <c r="C92" s="112">
        <v>0</v>
      </c>
      <c r="D92" s="112">
        <v>0</v>
      </c>
      <c r="E92" s="112">
        <v>0</v>
      </c>
      <c r="F92" s="112">
        <v>0</v>
      </c>
      <c r="G92" s="113">
        <v>0</v>
      </c>
      <c r="H92" s="114">
        <v>0</v>
      </c>
      <c r="I92" s="112">
        <v>0</v>
      </c>
      <c r="J92" s="113">
        <v>0</v>
      </c>
      <c r="K92" s="114">
        <v>0</v>
      </c>
      <c r="L92" s="115">
        <v>0</v>
      </c>
      <c r="M92" s="115">
        <v>0</v>
      </c>
      <c r="N92" s="20"/>
    </row>
    <row r="93" spans="1:14" s="123" customFormat="1" ht="13" x14ac:dyDescent="0.3">
      <c r="A93" s="156" t="s">
        <v>119</v>
      </c>
      <c r="B93" s="157">
        <f>B92*'Tab 1 - Plan Data'!B9</f>
        <v>0</v>
      </c>
      <c r="C93" s="158">
        <f>C92*'Tab 1 - Plan Data'!C9</f>
        <v>0</v>
      </c>
      <c r="D93" s="158">
        <f>D92*'Tab 1 - Plan Data'!D9</f>
        <v>0</v>
      </c>
      <c r="E93" s="158">
        <f>E92*'Tab 1 - Plan Data'!E9</f>
        <v>0</v>
      </c>
      <c r="F93" s="158">
        <f>F92*'Tab 1 - Plan Data'!F9</f>
        <v>0</v>
      </c>
      <c r="G93" s="159">
        <f>G92*'Tab 1 - Plan Data'!G9</f>
        <v>0</v>
      </c>
      <c r="H93" s="157">
        <f>H92*'Tab 1 - Plan Data'!H9</f>
        <v>0</v>
      </c>
      <c r="I93" s="158">
        <f>I92*'Tab 1 - Plan Data'!I9</f>
        <v>0</v>
      </c>
      <c r="J93" s="159">
        <f>J92*'Tab 1 - Plan Data'!J9</f>
        <v>0</v>
      </c>
      <c r="K93" s="157">
        <f>K92*'Tab 1 - Plan Data'!K9</f>
        <v>0</v>
      </c>
      <c r="L93" s="146">
        <f>L92*'Tab 1 - Plan Data'!L9</f>
        <v>0</v>
      </c>
      <c r="M93" s="146">
        <f>M92*'Tab 1 - Plan Data'!M9</f>
        <v>0</v>
      </c>
      <c r="N93" s="147"/>
    </row>
    <row r="94" spans="1:14" x14ac:dyDescent="0.25">
      <c r="A94" s="111" t="s">
        <v>61</v>
      </c>
      <c r="B94" s="114">
        <v>0</v>
      </c>
      <c r="C94" s="112">
        <v>0</v>
      </c>
      <c r="D94" s="112">
        <v>0</v>
      </c>
      <c r="E94" s="112">
        <v>0</v>
      </c>
      <c r="F94" s="112">
        <v>0</v>
      </c>
      <c r="G94" s="113">
        <v>0</v>
      </c>
      <c r="H94" s="114">
        <v>0</v>
      </c>
      <c r="I94" s="112">
        <v>0</v>
      </c>
      <c r="J94" s="113">
        <v>0</v>
      </c>
      <c r="K94" s="114">
        <v>0</v>
      </c>
      <c r="L94" s="115">
        <v>0</v>
      </c>
      <c r="M94" s="115">
        <v>0</v>
      </c>
      <c r="N94" s="20"/>
    </row>
    <row r="95" spans="1:14" s="123" customFormat="1" ht="13" x14ac:dyDescent="0.3">
      <c r="A95" s="156" t="s">
        <v>119</v>
      </c>
      <c r="B95" s="157">
        <f>B94*'Tab 1 - Plan Data'!B10</f>
        <v>0</v>
      </c>
      <c r="C95" s="158">
        <f>C94*'Tab 1 - Plan Data'!C10</f>
        <v>0</v>
      </c>
      <c r="D95" s="158">
        <f>D94*'Tab 1 - Plan Data'!D10</f>
        <v>0</v>
      </c>
      <c r="E95" s="158">
        <f>E94*'Tab 1 - Plan Data'!E10</f>
        <v>0</v>
      </c>
      <c r="F95" s="158">
        <f>F94*'Tab 1 - Plan Data'!F10</f>
        <v>0</v>
      </c>
      <c r="G95" s="159">
        <f>G94*'Tab 1 - Plan Data'!G10</f>
        <v>0</v>
      </c>
      <c r="H95" s="157">
        <f>H94*'Tab 1 - Plan Data'!H10</f>
        <v>0</v>
      </c>
      <c r="I95" s="158">
        <f>I94*'Tab 1 - Plan Data'!I10</f>
        <v>0</v>
      </c>
      <c r="J95" s="159">
        <f>J94*'Tab 1 - Plan Data'!J10</f>
        <v>0</v>
      </c>
      <c r="K95" s="157">
        <f>K94*'Tab 1 - Plan Data'!K10</f>
        <v>0</v>
      </c>
      <c r="L95" s="146">
        <f>L94*'Tab 1 - Plan Data'!L10</f>
        <v>0</v>
      </c>
      <c r="M95" s="146">
        <f>M94*'Tab 1 - Plan Data'!M10</f>
        <v>0</v>
      </c>
      <c r="N95" s="147"/>
    </row>
    <row r="96" spans="1:14" x14ac:dyDescent="0.25">
      <c r="A96" s="36" t="s">
        <v>75</v>
      </c>
      <c r="B96" s="92">
        <v>0</v>
      </c>
      <c r="C96" s="93">
        <v>0</v>
      </c>
      <c r="D96" s="93">
        <v>0</v>
      </c>
      <c r="E96" s="93">
        <v>0</v>
      </c>
      <c r="F96" s="93">
        <v>0</v>
      </c>
      <c r="G96" s="94">
        <v>0</v>
      </c>
      <c r="H96" s="92">
        <v>0</v>
      </c>
      <c r="I96" s="93">
        <v>0</v>
      </c>
      <c r="J96" s="94">
        <v>0</v>
      </c>
      <c r="K96" s="92">
        <v>0</v>
      </c>
      <c r="L96" s="94">
        <v>0</v>
      </c>
      <c r="M96" s="94">
        <v>0</v>
      </c>
      <c r="N96" s="20"/>
    </row>
    <row r="97" spans="1:14" s="123" customFormat="1" ht="13" x14ac:dyDescent="0.3">
      <c r="A97" s="143" t="s">
        <v>119</v>
      </c>
      <c r="B97" s="144">
        <f>B96*'Tab 1 - Plan Data'!B11</f>
        <v>0</v>
      </c>
      <c r="C97" s="145">
        <f>C96*'Tab 1 - Plan Data'!C11</f>
        <v>0</v>
      </c>
      <c r="D97" s="145">
        <f>D96*'Tab 1 - Plan Data'!D11</f>
        <v>0</v>
      </c>
      <c r="E97" s="145">
        <f>E96*'Tab 1 - Plan Data'!E11</f>
        <v>0</v>
      </c>
      <c r="F97" s="145">
        <f>F96*'Tab 1 - Plan Data'!F11</f>
        <v>0</v>
      </c>
      <c r="G97" s="146">
        <f>G96*'Tab 1 - Plan Data'!G11</f>
        <v>0</v>
      </c>
      <c r="H97" s="144">
        <f>H96*'Tab 1 - Plan Data'!H11</f>
        <v>0</v>
      </c>
      <c r="I97" s="145">
        <f>I96*'Tab 1 - Plan Data'!I11</f>
        <v>0</v>
      </c>
      <c r="J97" s="146">
        <f>J96*'Tab 1 - Plan Data'!J11</f>
        <v>0</v>
      </c>
      <c r="K97" s="144">
        <f>K96*'Tab 1 - Plan Data'!K11</f>
        <v>0</v>
      </c>
      <c r="L97" s="146">
        <f>L96*'Tab 1 - Plan Data'!L11</f>
        <v>0</v>
      </c>
      <c r="M97" s="146">
        <f>M96*'Tab 1 - Plan Data'!M11</f>
        <v>0</v>
      </c>
      <c r="N97" s="147"/>
    </row>
    <row r="98" spans="1:14" x14ac:dyDescent="0.25">
      <c r="A98" s="36" t="s">
        <v>21</v>
      </c>
      <c r="B98" s="69">
        <v>0</v>
      </c>
      <c r="C98" s="70">
        <v>0</v>
      </c>
      <c r="D98" s="70">
        <v>0</v>
      </c>
      <c r="E98" s="70">
        <v>0</v>
      </c>
      <c r="F98" s="70">
        <v>0</v>
      </c>
      <c r="G98" s="71">
        <v>0</v>
      </c>
      <c r="H98" s="69">
        <v>0</v>
      </c>
      <c r="I98" s="70">
        <v>0</v>
      </c>
      <c r="J98" s="71">
        <v>0</v>
      </c>
      <c r="K98" s="69">
        <v>0</v>
      </c>
      <c r="L98" s="71">
        <v>0</v>
      </c>
      <c r="M98" s="71">
        <v>0</v>
      </c>
      <c r="N98" s="26"/>
    </row>
    <row r="99" spans="1:14" s="123" customFormat="1" ht="13" x14ac:dyDescent="0.3">
      <c r="A99" s="143" t="s">
        <v>119</v>
      </c>
      <c r="B99" s="150">
        <f>B98*'Tab 1 - Plan Data'!B19</f>
        <v>0</v>
      </c>
      <c r="C99" s="151">
        <f>C98*'Tab 1 - Plan Data'!C19</f>
        <v>0</v>
      </c>
      <c r="D99" s="151">
        <f>D98*'Tab 1 - Plan Data'!D19</f>
        <v>0</v>
      </c>
      <c r="E99" s="151">
        <f>E98*'Tab 1 - Plan Data'!E19</f>
        <v>0</v>
      </c>
      <c r="F99" s="151">
        <f>F98*'Tab 1 - Plan Data'!F19</f>
        <v>0</v>
      </c>
      <c r="G99" s="152">
        <f>G98*'Tab 1 - Plan Data'!G19</f>
        <v>0</v>
      </c>
      <c r="H99" s="150">
        <f>H98*'Tab 1 - Plan Data'!H19</f>
        <v>0</v>
      </c>
      <c r="I99" s="151">
        <f>I98*'Tab 1 - Plan Data'!I19</f>
        <v>0</v>
      </c>
      <c r="J99" s="152">
        <f>J98*'Tab 1 - Plan Data'!J19</f>
        <v>0</v>
      </c>
      <c r="K99" s="150">
        <f>K98*'Tab 1 - Plan Data'!K19</f>
        <v>0</v>
      </c>
      <c r="L99" s="152">
        <f>L98*'Tab 1 - Plan Data'!L19</f>
        <v>0</v>
      </c>
      <c r="M99" s="152">
        <f>M98*'Tab 1 - Plan Data'!M19</f>
        <v>0</v>
      </c>
      <c r="N99" s="148"/>
    </row>
    <row r="100" spans="1:14" x14ac:dyDescent="0.25">
      <c r="A100" s="36" t="s">
        <v>22</v>
      </c>
      <c r="B100" s="69">
        <v>0</v>
      </c>
      <c r="C100" s="70">
        <v>0</v>
      </c>
      <c r="D100" s="70">
        <v>0</v>
      </c>
      <c r="E100" s="70">
        <v>0</v>
      </c>
      <c r="F100" s="70">
        <v>0</v>
      </c>
      <c r="G100" s="71">
        <v>0</v>
      </c>
      <c r="H100" s="69">
        <v>0</v>
      </c>
      <c r="I100" s="70">
        <v>0</v>
      </c>
      <c r="J100" s="71">
        <v>0</v>
      </c>
      <c r="K100" s="69">
        <v>0</v>
      </c>
      <c r="L100" s="71">
        <v>0</v>
      </c>
      <c r="M100" s="71">
        <v>0</v>
      </c>
      <c r="N100" s="175"/>
    </row>
    <row r="101" spans="1:14" s="123" customFormat="1" ht="13" x14ac:dyDescent="0.3">
      <c r="A101" s="143" t="s">
        <v>119</v>
      </c>
      <c r="B101" s="150">
        <f>B100*'Tab 1 - Plan Data'!B21</f>
        <v>0</v>
      </c>
      <c r="C101" s="151">
        <f>C100*'Tab 1 - Plan Data'!C21</f>
        <v>0</v>
      </c>
      <c r="D101" s="151">
        <f>D100*'Tab 1 - Plan Data'!D21</f>
        <v>0</v>
      </c>
      <c r="E101" s="151">
        <f>E100*'Tab 1 - Plan Data'!E21</f>
        <v>0</v>
      </c>
      <c r="F101" s="151">
        <f>F100*'Tab 1 - Plan Data'!F21</f>
        <v>0</v>
      </c>
      <c r="G101" s="152">
        <f>G100*'Tab 1 - Plan Data'!G21</f>
        <v>0</v>
      </c>
      <c r="H101" s="150">
        <f>H100*'Tab 1 - Plan Data'!H21</f>
        <v>0</v>
      </c>
      <c r="I101" s="151">
        <f>I100*'Tab 1 - Plan Data'!I21</f>
        <v>0</v>
      </c>
      <c r="J101" s="152">
        <f>J100*'Tab 1 - Plan Data'!J21</f>
        <v>0</v>
      </c>
      <c r="K101" s="150">
        <f>K100*'Tab 1 - Plan Data'!K21</f>
        <v>0</v>
      </c>
      <c r="L101" s="152">
        <f>L100*'Tab 1 - Plan Data'!L21</f>
        <v>0</v>
      </c>
      <c r="M101" s="152">
        <f>M100*'Tab 1 - Plan Data'!M21</f>
        <v>0</v>
      </c>
      <c r="N101" s="176"/>
    </row>
    <row r="102" spans="1:14" x14ac:dyDescent="0.25">
      <c r="A102" s="36" t="s">
        <v>3</v>
      </c>
      <c r="B102" s="69">
        <v>0</v>
      </c>
      <c r="C102" s="70">
        <v>0</v>
      </c>
      <c r="D102" s="70">
        <v>0</v>
      </c>
      <c r="E102" s="70">
        <v>0</v>
      </c>
      <c r="F102" s="70">
        <v>0</v>
      </c>
      <c r="G102" s="71">
        <v>0</v>
      </c>
      <c r="H102" s="69">
        <v>0</v>
      </c>
      <c r="I102" s="70">
        <v>0</v>
      </c>
      <c r="J102" s="71">
        <v>0</v>
      </c>
      <c r="K102" s="69">
        <v>0</v>
      </c>
      <c r="L102" s="71">
        <v>0</v>
      </c>
      <c r="M102" s="71">
        <v>0</v>
      </c>
      <c r="N102" s="3"/>
    </row>
    <row r="103" spans="1:14" ht="13" x14ac:dyDescent="0.3">
      <c r="A103" s="34"/>
      <c r="B103" s="195"/>
      <c r="C103" s="195"/>
      <c r="D103" s="195"/>
      <c r="E103" s="195"/>
      <c r="F103" s="195"/>
      <c r="G103" s="195"/>
      <c r="H103" s="195"/>
      <c r="I103" s="195"/>
      <c r="J103" s="195"/>
      <c r="K103" s="195"/>
      <c r="L103" s="1"/>
      <c r="M103" s="1"/>
    </row>
    <row r="105" spans="1:14" ht="16" thickBot="1" x14ac:dyDescent="0.4">
      <c r="A105" s="22" t="s">
        <v>86</v>
      </c>
    </row>
    <row r="106" spans="1:14" x14ac:dyDescent="0.25">
      <c r="B106" s="220" t="s">
        <v>28</v>
      </c>
      <c r="C106" s="221"/>
      <c r="D106" s="221"/>
      <c r="E106" s="221"/>
      <c r="F106" s="221"/>
      <c r="G106" s="222"/>
      <c r="H106" s="220" t="s">
        <v>30</v>
      </c>
      <c r="I106" s="221"/>
      <c r="J106" s="222"/>
      <c r="K106" s="220" t="s">
        <v>34</v>
      </c>
      <c r="L106" s="221"/>
      <c r="M106" s="222"/>
    </row>
    <row r="107" spans="1:14" ht="26" x14ac:dyDescent="0.3">
      <c r="A107" s="12" t="s">
        <v>0</v>
      </c>
      <c r="B107" s="14" t="s">
        <v>23</v>
      </c>
      <c r="C107" s="4" t="s">
        <v>24</v>
      </c>
      <c r="D107" s="4" t="s">
        <v>25</v>
      </c>
      <c r="E107" s="4" t="s">
        <v>26</v>
      </c>
      <c r="F107" s="4" t="s">
        <v>27</v>
      </c>
      <c r="G107" s="15" t="s">
        <v>29</v>
      </c>
      <c r="H107" s="14" t="s">
        <v>31</v>
      </c>
      <c r="I107" s="4" t="s">
        <v>32</v>
      </c>
      <c r="J107" s="15" t="s">
        <v>33</v>
      </c>
      <c r="K107" s="14" t="s">
        <v>31</v>
      </c>
      <c r="L107" s="4" t="s">
        <v>32</v>
      </c>
      <c r="M107" s="15" t="s">
        <v>33</v>
      </c>
      <c r="N107" s="13" t="s">
        <v>1</v>
      </c>
    </row>
    <row r="108" spans="1:14" ht="13" x14ac:dyDescent="0.3">
      <c r="A108" s="21" t="s">
        <v>35</v>
      </c>
      <c r="B108" s="84">
        <f>B110+B112+B114+B116+B118</f>
        <v>0</v>
      </c>
      <c r="C108" s="85">
        <f t="shared" ref="C108:M108" si="2">C110+C112+C114+C116+C118</f>
        <v>0</v>
      </c>
      <c r="D108" s="85">
        <f t="shared" si="2"/>
        <v>0</v>
      </c>
      <c r="E108" s="85">
        <f t="shared" si="2"/>
        <v>0</v>
      </c>
      <c r="F108" s="85">
        <f t="shared" si="2"/>
        <v>0</v>
      </c>
      <c r="G108" s="86">
        <f t="shared" si="2"/>
        <v>0</v>
      </c>
      <c r="H108" s="84">
        <f t="shared" si="2"/>
        <v>0</v>
      </c>
      <c r="I108" s="85">
        <f t="shared" si="2"/>
        <v>0</v>
      </c>
      <c r="J108" s="86">
        <f t="shared" si="2"/>
        <v>0</v>
      </c>
      <c r="K108" s="84">
        <f t="shared" si="2"/>
        <v>0</v>
      </c>
      <c r="L108" s="85">
        <f t="shared" si="2"/>
        <v>0</v>
      </c>
      <c r="M108" s="86">
        <f t="shared" si="2"/>
        <v>0</v>
      </c>
      <c r="N108" s="3"/>
    </row>
    <row r="109" spans="1:14" x14ac:dyDescent="0.25">
      <c r="A109" s="23" t="s">
        <v>62</v>
      </c>
      <c r="B109" s="69">
        <v>0</v>
      </c>
      <c r="C109" s="70">
        <v>0</v>
      </c>
      <c r="D109" s="70">
        <v>0</v>
      </c>
      <c r="E109" s="70">
        <v>0</v>
      </c>
      <c r="F109" s="70">
        <v>0</v>
      </c>
      <c r="G109" s="71">
        <v>0</v>
      </c>
      <c r="H109" s="69">
        <v>0</v>
      </c>
      <c r="I109" s="70">
        <v>0</v>
      </c>
      <c r="J109" s="71">
        <v>0</v>
      </c>
      <c r="K109" s="69">
        <v>0</v>
      </c>
      <c r="L109" s="70">
        <v>0</v>
      </c>
      <c r="M109" s="71">
        <v>0</v>
      </c>
      <c r="N109" s="26"/>
    </row>
    <row r="110" spans="1:14" s="123" customFormat="1" ht="13" x14ac:dyDescent="0.3">
      <c r="A110" s="149" t="s">
        <v>119</v>
      </c>
      <c r="B110" s="150">
        <f>B109*'Tab 1 - Plan Data'!B12</f>
        <v>0</v>
      </c>
      <c r="C110" s="151">
        <f>C109*'Tab 1 - Plan Data'!C12</f>
        <v>0</v>
      </c>
      <c r="D110" s="151">
        <f>D109*'Tab 1 - Plan Data'!D12</f>
        <v>0</v>
      </c>
      <c r="E110" s="151">
        <f>E109*'Tab 1 - Plan Data'!E12</f>
        <v>0</v>
      </c>
      <c r="F110" s="151">
        <f>F109*'Tab 1 - Plan Data'!F12</f>
        <v>0</v>
      </c>
      <c r="G110" s="152">
        <f>G109*'Tab 1 - Plan Data'!G12</f>
        <v>0</v>
      </c>
      <c r="H110" s="150">
        <f>H109*'Tab 1 - Plan Data'!H12</f>
        <v>0</v>
      </c>
      <c r="I110" s="151">
        <f>I109*'Tab 1 - Plan Data'!I12</f>
        <v>0</v>
      </c>
      <c r="J110" s="152">
        <f>J109*'Tab 1 - Plan Data'!J12</f>
        <v>0</v>
      </c>
      <c r="K110" s="150">
        <f>K109*'Tab 1 - Plan Data'!K12</f>
        <v>0</v>
      </c>
      <c r="L110" s="151">
        <f>L109*'Tab 1 - Plan Data'!L12</f>
        <v>0</v>
      </c>
      <c r="M110" s="152">
        <f>M109*'Tab 1 - Plan Data'!M12</f>
        <v>0</v>
      </c>
      <c r="N110" s="148"/>
    </row>
    <row r="111" spans="1:14" x14ac:dyDescent="0.25">
      <c r="A111" s="23" t="s">
        <v>63</v>
      </c>
      <c r="B111" s="69">
        <v>0</v>
      </c>
      <c r="C111" s="70">
        <v>0</v>
      </c>
      <c r="D111" s="70">
        <v>0</v>
      </c>
      <c r="E111" s="70">
        <v>0</v>
      </c>
      <c r="F111" s="70">
        <v>0</v>
      </c>
      <c r="G111" s="71">
        <v>0</v>
      </c>
      <c r="H111" s="69">
        <v>0</v>
      </c>
      <c r="I111" s="70">
        <v>0</v>
      </c>
      <c r="J111" s="71">
        <v>0</v>
      </c>
      <c r="K111" s="69">
        <v>0</v>
      </c>
      <c r="L111" s="70">
        <v>0</v>
      </c>
      <c r="M111" s="71">
        <v>0</v>
      </c>
      <c r="N111" s="26"/>
    </row>
    <row r="112" spans="1:14" s="154" customFormat="1" ht="13" x14ac:dyDescent="0.3">
      <c r="A112" s="149" t="s">
        <v>119</v>
      </c>
      <c r="B112" s="150">
        <f>B111*'Tab 1 - Plan Data'!B13</f>
        <v>0</v>
      </c>
      <c r="C112" s="151">
        <f>C111*'Tab 1 - Plan Data'!C13</f>
        <v>0</v>
      </c>
      <c r="D112" s="151">
        <f>D111*'Tab 1 - Plan Data'!D13</f>
        <v>0</v>
      </c>
      <c r="E112" s="151">
        <f>E111*'Tab 1 - Plan Data'!E13</f>
        <v>0</v>
      </c>
      <c r="F112" s="151">
        <f>F111*'Tab 1 - Plan Data'!F13</f>
        <v>0</v>
      </c>
      <c r="G112" s="152">
        <f>G111*'Tab 1 - Plan Data'!G13</f>
        <v>0</v>
      </c>
      <c r="H112" s="150">
        <f>H111*'Tab 1 - Plan Data'!H13</f>
        <v>0</v>
      </c>
      <c r="I112" s="151">
        <f>I111*'Tab 1 - Plan Data'!I13</f>
        <v>0</v>
      </c>
      <c r="J112" s="152">
        <f>J111*'Tab 1 - Plan Data'!J13</f>
        <v>0</v>
      </c>
      <c r="K112" s="150">
        <f>K111*'Tab 1 - Plan Data'!K13</f>
        <v>0</v>
      </c>
      <c r="L112" s="151">
        <f>L111*'Tab 1 - Plan Data'!L13</f>
        <v>0</v>
      </c>
      <c r="M112" s="152">
        <f>M111*'Tab 1 - Plan Data'!M13</f>
        <v>0</v>
      </c>
      <c r="N112" s="153"/>
    </row>
    <row r="113" spans="1:14" x14ac:dyDescent="0.25">
      <c r="A113" s="23" t="s">
        <v>50</v>
      </c>
      <c r="B113" s="69">
        <v>0</v>
      </c>
      <c r="C113" s="70">
        <v>0</v>
      </c>
      <c r="D113" s="70">
        <v>0</v>
      </c>
      <c r="E113" s="70">
        <v>0</v>
      </c>
      <c r="F113" s="70">
        <v>0</v>
      </c>
      <c r="G113" s="71">
        <v>0</v>
      </c>
      <c r="H113" s="69">
        <v>0</v>
      </c>
      <c r="I113" s="70">
        <v>0</v>
      </c>
      <c r="J113" s="71">
        <v>0</v>
      </c>
      <c r="K113" s="69">
        <v>0</v>
      </c>
      <c r="L113" s="70">
        <v>0</v>
      </c>
      <c r="M113" s="71">
        <v>0</v>
      </c>
      <c r="N113" s="3"/>
    </row>
    <row r="114" spans="1:14" s="154" customFormat="1" ht="13" x14ac:dyDescent="0.3">
      <c r="A114" s="149" t="s">
        <v>119</v>
      </c>
      <c r="B114" s="150">
        <f>B113*'Tab 1 - Plan Data'!B14</f>
        <v>0</v>
      </c>
      <c r="C114" s="151">
        <f>C113*'Tab 1 - Plan Data'!C14</f>
        <v>0</v>
      </c>
      <c r="D114" s="151">
        <f>D113*'Tab 1 - Plan Data'!D14</f>
        <v>0</v>
      </c>
      <c r="E114" s="151">
        <f>E113*'Tab 1 - Plan Data'!E14</f>
        <v>0</v>
      </c>
      <c r="F114" s="151">
        <f>F113*'Tab 1 - Plan Data'!F14</f>
        <v>0</v>
      </c>
      <c r="G114" s="152">
        <f>G113*'Tab 1 - Plan Data'!G14</f>
        <v>0</v>
      </c>
      <c r="H114" s="150">
        <f>H113*'Tab 1 - Plan Data'!H14</f>
        <v>0</v>
      </c>
      <c r="I114" s="151">
        <f>I113*'Tab 1 - Plan Data'!I14</f>
        <v>0</v>
      </c>
      <c r="J114" s="152">
        <f>J113*'Tab 1 - Plan Data'!J14</f>
        <v>0</v>
      </c>
      <c r="K114" s="150">
        <f>K113*'Tab 1 - Plan Data'!K14</f>
        <v>0</v>
      </c>
      <c r="L114" s="151">
        <f>L113*'Tab 1 - Plan Data'!L14</f>
        <v>0</v>
      </c>
      <c r="M114" s="152">
        <f>M113*'Tab 1 - Plan Data'!M14</f>
        <v>0</v>
      </c>
      <c r="N114" s="174"/>
    </row>
    <row r="115" spans="1:14" x14ac:dyDescent="0.25">
      <c r="A115" s="23" t="s">
        <v>51</v>
      </c>
      <c r="B115" s="69">
        <v>0</v>
      </c>
      <c r="C115" s="70">
        <v>0</v>
      </c>
      <c r="D115" s="70">
        <v>0</v>
      </c>
      <c r="E115" s="70">
        <v>0</v>
      </c>
      <c r="F115" s="70">
        <v>0</v>
      </c>
      <c r="G115" s="71">
        <v>0</v>
      </c>
      <c r="H115" s="69">
        <v>0</v>
      </c>
      <c r="I115" s="70">
        <v>0</v>
      </c>
      <c r="J115" s="71">
        <v>0</v>
      </c>
      <c r="K115" s="69">
        <v>0</v>
      </c>
      <c r="L115" s="70">
        <v>0</v>
      </c>
      <c r="M115" s="71">
        <v>0</v>
      </c>
      <c r="N115" s="3"/>
    </row>
    <row r="116" spans="1:14" s="154" customFormat="1" ht="13" x14ac:dyDescent="0.3">
      <c r="A116" s="149" t="s">
        <v>119</v>
      </c>
      <c r="B116" s="150">
        <f>B115*'Tab 1 - Plan Data'!B15</f>
        <v>0</v>
      </c>
      <c r="C116" s="151">
        <f>C115*'Tab 1 - Plan Data'!C15</f>
        <v>0</v>
      </c>
      <c r="D116" s="151">
        <f>D115*'Tab 1 - Plan Data'!D15</f>
        <v>0</v>
      </c>
      <c r="E116" s="151">
        <f>E115*'Tab 1 - Plan Data'!E15</f>
        <v>0</v>
      </c>
      <c r="F116" s="151">
        <f>F115*'Tab 1 - Plan Data'!F15</f>
        <v>0</v>
      </c>
      <c r="G116" s="152">
        <f>G115*'Tab 1 - Plan Data'!G15</f>
        <v>0</v>
      </c>
      <c r="H116" s="150">
        <f>H115*'Tab 1 - Plan Data'!H15</f>
        <v>0</v>
      </c>
      <c r="I116" s="151">
        <f>I115*'Tab 1 - Plan Data'!I15</f>
        <v>0</v>
      </c>
      <c r="J116" s="152">
        <f>J115*'Tab 1 - Plan Data'!J15</f>
        <v>0</v>
      </c>
      <c r="K116" s="150">
        <f>K115*'Tab 1 - Plan Data'!K15</f>
        <v>0</v>
      </c>
      <c r="L116" s="151">
        <f>L115*'Tab 1 - Plan Data'!L15</f>
        <v>0</v>
      </c>
      <c r="M116" s="152">
        <f>M115*'Tab 1 - Plan Data'!M15</f>
        <v>0</v>
      </c>
      <c r="N116" s="174"/>
    </row>
    <row r="117" spans="1:14" x14ac:dyDescent="0.25">
      <c r="A117" s="23" t="s">
        <v>87</v>
      </c>
      <c r="B117" s="69">
        <v>0</v>
      </c>
      <c r="C117" s="70">
        <v>0</v>
      </c>
      <c r="D117" s="70">
        <v>0</v>
      </c>
      <c r="E117" s="70">
        <v>0</v>
      </c>
      <c r="F117" s="70">
        <v>0</v>
      </c>
      <c r="G117" s="71">
        <v>0</v>
      </c>
      <c r="H117" s="69">
        <v>0</v>
      </c>
      <c r="I117" s="70">
        <v>0</v>
      </c>
      <c r="J117" s="71">
        <v>0</v>
      </c>
      <c r="K117" s="69">
        <v>0</v>
      </c>
      <c r="L117" s="70">
        <v>0</v>
      </c>
      <c r="M117" s="71">
        <v>0</v>
      </c>
      <c r="N117" s="3"/>
    </row>
    <row r="118" spans="1:14" s="154" customFormat="1" ht="13" x14ac:dyDescent="0.3">
      <c r="A118" s="149" t="s">
        <v>119</v>
      </c>
      <c r="B118" s="150">
        <f>B117*'Tab 1 - Plan Data'!B16</f>
        <v>0</v>
      </c>
      <c r="C118" s="151">
        <f>C117*'Tab 1 - Plan Data'!C16</f>
        <v>0</v>
      </c>
      <c r="D118" s="151">
        <f>D117*'Tab 1 - Plan Data'!D16</f>
        <v>0</v>
      </c>
      <c r="E118" s="151">
        <f>E117*'Tab 1 - Plan Data'!E16</f>
        <v>0</v>
      </c>
      <c r="F118" s="151">
        <f>F117*'Tab 1 - Plan Data'!F16</f>
        <v>0</v>
      </c>
      <c r="G118" s="152">
        <f>G117*'Tab 1 - Plan Data'!G16</f>
        <v>0</v>
      </c>
      <c r="H118" s="150">
        <f>H117*'Tab 1 - Plan Data'!H16</f>
        <v>0</v>
      </c>
      <c r="I118" s="151">
        <f>I117*'Tab 1 - Plan Data'!I16</f>
        <v>0</v>
      </c>
      <c r="J118" s="152">
        <f>J117*'Tab 1 - Plan Data'!J16</f>
        <v>0</v>
      </c>
      <c r="K118" s="150">
        <f>K117*'Tab 1 - Plan Data'!K16</f>
        <v>0</v>
      </c>
      <c r="L118" s="151">
        <f>L117*'Tab 1 - Plan Data'!L16</f>
        <v>0</v>
      </c>
      <c r="M118" s="152">
        <f>M117*'Tab 1 - Plan Data'!M16</f>
        <v>0</v>
      </c>
      <c r="N118" s="174"/>
    </row>
    <row r="119" spans="1:14" ht="13" x14ac:dyDescent="0.3">
      <c r="A119" s="24"/>
      <c r="B119" s="64"/>
      <c r="C119" s="65"/>
      <c r="D119" s="65"/>
      <c r="E119" s="65"/>
      <c r="F119" s="65"/>
      <c r="G119" s="66"/>
      <c r="H119" s="64"/>
      <c r="I119" s="65"/>
      <c r="J119" s="66"/>
      <c r="K119" s="64"/>
      <c r="L119" s="67"/>
      <c r="M119" s="68"/>
      <c r="N119" s="3"/>
    </row>
    <row r="120" spans="1:14" ht="13" x14ac:dyDescent="0.3">
      <c r="A120" s="25" t="s">
        <v>36</v>
      </c>
      <c r="B120" s="89">
        <f>B122+B124</f>
        <v>0</v>
      </c>
      <c r="C120" s="90">
        <f t="shared" ref="C120:M120" si="3">C122+C124</f>
        <v>0</v>
      </c>
      <c r="D120" s="90">
        <f t="shared" si="3"/>
        <v>0</v>
      </c>
      <c r="E120" s="90">
        <f t="shared" si="3"/>
        <v>0</v>
      </c>
      <c r="F120" s="90">
        <f t="shared" si="3"/>
        <v>0</v>
      </c>
      <c r="G120" s="91">
        <f t="shared" si="3"/>
        <v>0</v>
      </c>
      <c r="H120" s="89">
        <f t="shared" si="3"/>
        <v>0</v>
      </c>
      <c r="I120" s="90">
        <f t="shared" si="3"/>
        <v>0</v>
      </c>
      <c r="J120" s="91">
        <f t="shared" si="3"/>
        <v>0</v>
      </c>
      <c r="K120" s="89">
        <f t="shared" si="3"/>
        <v>0</v>
      </c>
      <c r="L120" s="87">
        <f t="shared" si="3"/>
        <v>0</v>
      </c>
      <c r="M120" s="88">
        <f t="shared" si="3"/>
        <v>0</v>
      </c>
      <c r="N120" s="3"/>
    </row>
    <row r="121" spans="1:14" x14ac:dyDescent="0.25">
      <c r="A121" s="23" t="s">
        <v>64</v>
      </c>
      <c r="B121" s="69">
        <v>0</v>
      </c>
      <c r="C121" s="70">
        <v>0</v>
      </c>
      <c r="D121" s="70">
        <v>0</v>
      </c>
      <c r="E121" s="70">
        <v>0</v>
      </c>
      <c r="F121" s="70">
        <v>0</v>
      </c>
      <c r="G121" s="71">
        <v>0</v>
      </c>
      <c r="H121" s="69">
        <v>0</v>
      </c>
      <c r="I121" s="70">
        <v>0</v>
      </c>
      <c r="J121" s="71">
        <v>0</v>
      </c>
      <c r="K121" s="69">
        <v>0</v>
      </c>
      <c r="L121" s="70">
        <v>0</v>
      </c>
      <c r="M121" s="71">
        <v>0</v>
      </c>
      <c r="N121" s="26"/>
    </row>
    <row r="122" spans="1:14" s="123" customFormat="1" ht="13" x14ac:dyDescent="0.3">
      <c r="A122" s="149" t="s">
        <v>119</v>
      </c>
      <c r="B122" s="150">
        <f>B121*'Tab 1 - Plan Data'!B17</f>
        <v>0</v>
      </c>
      <c r="C122" s="151">
        <f>C121*'Tab 1 - Plan Data'!C17</f>
        <v>0</v>
      </c>
      <c r="D122" s="151">
        <f>D121*'Tab 1 - Plan Data'!D17</f>
        <v>0</v>
      </c>
      <c r="E122" s="151">
        <f>E121*'Tab 1 - Plan Data'!E17</f>
        <v>0</v>
      </c>
      <c r="F122" s="151">
        <f>F121*'Tab 1 - Plan Data'!F17</f>
        <v>0</v>
      </c>
      <c r="G122" s="152">
        <f>G121*'Tab 1 - Plan Data'!G17</f>
        <v>0</v>
      </c>
      <c r="H122" s="150">
        <f>H121*'Tab 1 - Plan Data'!H17</f>
        <v>0</v>
      </c>
      <c r="I122" s="151">
        <f>I121*'Tab 1 - Plan Data'!I17</f>
        <v>0</v>
      </c>
      <c r="J122" s="152">
        <f>J121*'Tab 1 - Plan Data'!J17</f>
        <v>0</v>
      </c>
      <c r="K122" s="150">
        <f>K121*'Tab 1 - Plan Data'!K17</f>
        <v>0</v>
      </c>
      <c r="L122" s="151">
        <f>L121*'Tab 1 - Plan Data'!L17</f>
        <v>0</v>
      </c>
      <c r="M122" s="152">
        <f>M121*'Tab 1 - Plan Data'!M17</f>
        <v>0</v>
      </c>
      <c r="N122" s="148"/>
    </row>
    <row r="123" spans="1:14" x14ac:dyDescent="0.25">
      <c r="A123" s="23" t="s">
        <v>65</v>
      </c>
      <c r="B123" s="69">
        <v>0</v>
      </c>
      <c r="C123" s="70">
        <v>0</v>
      </c>
      <c r="D123" s="70">
        <v>0</v>
      </c>
      <c r="E123" s="70">
        <v>0</v>
      </c>
      <c r="F123" s="70">
        <v>0</v>
      </c>
      <c r="G123" s="71">
        <v>0</v>
      </c>
      <c r="H123" s="69">
        <v>0</v>
      </c>
      <c r="I123" s="70">
        <v>0</v>
      </c>
      <c r="J123" s="71">
        <v>0</v>
      </c>
      <c r="K123" s="69">
        <v>0</v>
      </c>
      <c r="L123" s="70">
        <v>0</v>
      </c>
      <c r="M123" s="71">
        <v>0</v>
      </c>
      <c r="N123" s="26"/>
    </row>
    <row r="124" spans="1:14" s="123" customFormat="1" ht="13" x14ac:dyDescent="0.3">
      <c r="A124" s="149" t="s">
        <v>119</v>
      </c>
      <c r="B124" s="150">
        <f>B123*'Tab 1 - Plan Data'!B18</f>
        <v>0</v>
      </c>
      <c r="C124" s="151">
        <f>C123*'Tab 1 - Plan Data'!C18</f>
        <v>0</v>
      </c>
      <c r="D124" s="151">
        <f>D123*'Tab 1 - Plan Data'!D18</f>
        <v>0</v>
      </c>
      <c r="E124" s="151">
        <f>E123*'Tab 1 - Plan Data'!E18</f>
        <v>0</v>
      </c>
      <c r="F124" s="151">
        <f>F123*'Tab 1 - Plan Data'!F18</f>
        <v>0</v>
      </c>
      <c r="G124" s="152">
        <f>G123*'Tab 1 - Plan Data'!G18</f>
        <v>0</v>
      </c>
      <c r="H124" s="150">
        <f>H123*'Tab 1 - Plan Data'!H18</f>
        <v>0</v>
      </c>
      <c r="I124" s="151">
        <f>I123*'Tab 1 - Plan Data'!I18</f>
        <v>0</v>
      </c>
      <c r="J124" s="152">
        <f>J123*'Tab 1 - Plan Data'!J18</f>
        <v>0</v>
      </c>
      <c r="K124" s="150">
        <f>K123*'Tab 1 - Plan Data'!K18</f>
        <v>0</v>
      </c>
      <c r="L124" s="151">
        <f>L123*'Tab 1 - Plan Data'!L18</f>
        <v>0</v>
      </c>
      <c r="M124" s="152">
        <f>M123*'Tab 1 - Plan Data'!M18</f>
        <v>0</v>
      </c>
      <c r="N124" s="148"/>
    </row>
    <row r="125" spans="1:14" x14ac:dyDescent="0.25">
      <c r="A125" s="23" t="s">
        <v>3</v>
      </c>
      <c r="B125" s="69">
        <v>0</v>
      </c>
      <c r="C125" s="70">
        <v>0</v>
      </c>
      <c r="D125" s="70">
        <v>0</v>
      </c>
      <c r="E125" s="70">
        <v>0</v>
      </c>
      <c r="F125" s="70">
        <v>0</v>
      </c>
      <c r="G125" s="71">
        <v>0</v>
      </c>
      <c r="H125" s="69">
        <v>0</v>
      </c>
      <c r="I125" s="70">
        <v>0</v>
      </c>
      <c r="J125" s="71">
        <v>0</v>
      </c>
      <c r="K125" s="69">
        <v>0</v>
      </c>
      <c r="L125" s="70">
        <v>0</v>
      </c>
      <c r="M125" s="71">
        <v>0</v>
      </c>
      <c r="N125" s="3"/>
    </row>
    <row r="126" spans="1:14" ht="13" x14ac:dyDescent="0.3">
      <c r="A126" s="24"/>
      <c r="B126" s="64"/>
      <c r="C126" s="65"/>
      <c r="D126" s="65"/>
      <c r="E126" s="65"/>
      <c r="F126" s="65"/>
      <c r="G126" s="66"/>
      <c r="H126" s="64"/>
      <c r="I126" s="65"/>
      <c r="J126" s="66"/>
      <c r="K126" s="64"/>
      <c r="L126" s="67"/>
      <c r="M126" s="68"/>
      <c r="N126" s="3"/>
    </row>
    <row r="127" spans="1:14" ht="13" x14ac:dyDescent="0.3">
      <c r="A127" s="25" t="s">
        <v>88</v>
      </c>
      <c r="B127" s="95">
        <f>B129+B131</f>
        <v>0</v>
      </c>
      <c r="C127" s="96">
        <f t="shared" ref="C127:M127" si="4">C129+C131</f>
        <v>0</v>
      </c>
      <c r="D127" s="96">
        <f t="shared" si="4"/>
        <v>0</v>
      </c>
      <c r="E127" s="96">
        <f t="shared" si="4"/>
        <v>0</v>
      </c>
      <c r="F127" s="96">
        <f t="shared" si="4"/>
        <v>0</v>
      </c>
      <c r="G127" s="83">
        <f t="shared" si="4"/>
        <v>0</v>
      </c>
      <c r="H127" s="95">
        <f t="shared" si="4"/>
        <v>0</v>
      </c>
      <c r="I127" s="96">
        <f t="shared" si="4"/>
        <v>0</v>
      </c>
      <c r="J127" s="83">
        <f t="shared" si="4"/>
        <v>0</v>
      </c>
      <c r="K127" s="95">
        <f t="shared" si="4"/>
        <v>0</v>
      </c>
      <c r="L127" s="87">
        <f t="shared" si="4"/>
        <v>0</v>
      </c>
      <c r="M127" s="88">
        <f t="shared" si="4"/>
        <v>0</v>
      </c>
      <c r="N127" s="3"/>
    </row>
    <row r="128" spans="1:14" x14ac:dyDescent="0.25">
      <c r="A128" s="23" t="s">
        <v>21</v>
      </c>
      <c r="B128" s="69">
        <v>0</v>
      </c>
      <c r="C128" s="70">
        <v>0</v>
      </c>
      <c r="D128" s="70">
        <v>0</v>
      </c>
      <c r="E128" s="70">
        <v>0</v>
      </c>
      <c r="F128" s="70">
        <v>0</v>
      </c>
      <c r="G128" s="71">
        <v>0</v>
      </c>
      <c r="H128" s="69">
        <v>0</v>
      </c>
      <c r="I128" s="70">
        <v>0</v>
      </c>
      <c r="J128" s="71">
        <v>0</v>
      </c>
      <c r="K128" s="69">
        <v>0</v>
      </c>
      <c r="L128" s="70">
        <v>0</v>
      </c>
      <c r="M128" s="71">
        <v>0</v>
      </c>
      <c r="N128" s="28"/>
    </row>
    <row r="129" spans="1:14" s="123" customFormat="1" ht="13" x14ac:dyDescent="0.3">
      <c r="A129" s="149" t="s">
        <v>119</v>
      </c>
      <c r="B129" s="150">
        <f>B128*'Tab 1 - Plan Data'!B19</f>
        <v>0</v>
      </c>
      <c r="C129" s="151">
        <f>C128*'Tab 1 - Plan Data'!C19</f>
        <v>0</v>
      </c>
      <c r="D129" s="151">
        <f>D128*'Tab 1 - Plan Data'!D19</f>
        <v>0</v>
      </c>
      <c r="E129" s="151">
        <f>E128*'Tab 1 - Plan Data'!E19</f>
        <v>0</v>
      </c>
      <c r="F129" s="151">
        <f>F128*'Tab 1 - Plan Data'!F19</f>
        <v>0</v>
      </c>
      <c r="G129" s="152">
        <f>G128*'Tab 1 - Plan Data'!G19</f>
        <v>0</v>
      </c>
      <c r="H129" s="150">
        <f>H128*'Tab 1 - Plan Data'!H19</f>
        <v>0</v>
      </c>
      <c r="I129" s="151">
        <f>I128*'Tab 1 - Plan Data'!I19</f>
        <v>0</v>
      </c>
      <c r="J129" s="152">
        <f>J128*'Tab 1 - Plan Data'!J19</f>
        <v>0</v>
      </c>
      <c r="K129" s="150">
        <f>K128*'Tab 1 - Plan Data'!K19</f>
        <v>0</v>
      </c>
      <c r="L129" s="151">
        <f>L128*'Tab 1 - Plan Data'!L19</f>
        <v>0</v>
      </c>
      <c r="M129" s="152">
        <f>M128*'Tab 1 - Plan Data'!M19</f>
        <v>0</v>
      </c>
      <c r="N129" s="155"/>
    </row>
    <row r="130" spans="1:14" x14ac:dyDescent="0.25">
      <c r="A130" s="23" t="s">
        <v>66</v>
      </c>
      <c r="B130" s="77">
        <v>0</v>
      </c>
      <c r="C130" s="78">
        <v>0</v>
      </c>
      <c r="D130" s="78">
        <v>0</v>
      </c>
      <c r="E130" s="78">
        <v>0</v>
      </c>
      <c r="F130" s="78">
        <v>0</v>
      </c>
      <c r="G130" s="79">
        <v>0</v>
      </c>
      <c r="H130" s="77">
        <v>0</v>
      </c>
      <c r="I130" s="78">
        <v>0</v>
      </c>
      <c r="J130" s="79">
        <v>0</v>
      </c>
      <c r="K130" s="77">
        <v>0</v>
      </c>
      <c r="L130" s="78">
        <v>0</v>
      </c>
      <c r="M130" s="79">
        <v>0</v>
      </c>
      <c r="N130" s="28"/>
    </row>
    <row r="131" spans="1:14" s="123" customFormat="1" ht="13" x14ac:dyDescent="0.3">
      <c r="A131" s="149" t="s">
        <v>119</v>
      </c>
      <c r="B131" s="150">
        <f>B130*'Tab 1 - Plan Data'!B20</f>
        <v>0</v>
      </c>
      <c r="C131" s="151">
        <f>C130*'Tab 1 - Plan Data'!C20</f>
        <v>0</v>
      </c>
      <c r="D131" s="151">
        <f>D130*'Tab 1 - Plan Data'!D20</f>
        <v>0</v>
      </c>
      <c r="E131" s="151">
        <f>E130*'Tab 1 - Plan Data'!E20</f>
        <v>0</v>
      </c>
      <c r="F131" s="151">
        <f>F130*'Tab 1 - Plan Data'!F20</f>
        <v>0</v>
      </c>
      <c r="G131" s="152">
        <f>G130*'Tab 1 - Plan Data'!G20</f>
        <v>0</v>
      </c>
      <c r="H131" s="150">
        <f>H130*'Tab 1 - Plan Data'!H20</f>
        <v>0</v>
      </c>
      <c r="I131" s="151">
        <f>I130*'Tab 1 - Plan Data'!I20</f>
        <v>0</v>
      </c>
      <c r="J131" s="152">
        <f>J130*'Tab 1 - Plan Data'!J20</f>
        <v>0</v>
      </c>
      <c r="K131" s="150">
        <f>K130*'Tab 1 - Plan Data'!K20</f>
        <v>0</v>
      </c>
      <c r="L131" s="151">
        <f>L130*'Tab 1 - Plan Data'!L20</f>
        <v>0</v>
      </c>
      <c r="M131" s="152">
        <f>M130*'Tab 1 - Plan Data'!M20</f>
        <v>0</v>
      </c>
      <c r="N131" s="155"/>
    </row>
    <row r="132" spans="1:14" ht="13" x14ac:dyDescent="0.3">
      <c r="A132" s="24"/>
      <c r="B132" s="207"/>
      <c r="C132" s="208"/>
      <c r="D132" s="208"/>
      <c r="E132" s="208"/>
      <c r="F132" s="208"/>
      <c r="G132" s="209"/>
      <c r="H132" s="207"/>
      <c r="I132" s="208"/>
      <c r="J132" s="209"/>
      <c r="K132" s="207"/>
      <c r="L132" s="75"/>
      <c r="M132" s="76"/>
      <c r="N132" s="6"/>
    </row>
    <row r="133" spans="1:14" ht="13" x14ac:dyDescent="0.3">
      <c r="A133" s="25" t="s">
        <v>89</v>
      </c>
      <c r="B133" s="89">
        <f>B135+B137+B139+B141+B143</f>
        <v>0</v>
      </c>
      <c r="C133" s="90">
        <f t="shared" ref="C133:M133" si="5">C135+C137+C139+C141+C143</f>
        <v>0</v>
      </c>
      <c r="D133" s="90">
        <f t="shared" si="5"/>
        <v>0</v>
      </c>
      <c r="E133" s="90">
        <f t="shared" si="5"/>
        <v>0</v>
      </c>
      <c r="F133" s="90">
        <f t="shared" si="5"/>
        <v>0</v>
      </c>
      <c r="G133" s="91">
        <f t="shared" si="5"/>
        <v>0</v>
      </c>
      <c r="H133" s="89">
        <f t="shared" si="5"/>
        <v>0</v>
      </c>
      <c r="I133" s="90">
        <f t="shared" si="5"/>
        <v>0</v>
      </c>
      <c r="J133" s="91">
        <f t="shared" si="5"/>
        <v>0</v>
      </c>
      <c r="K133" s="89">
        <f t="shared" si="5"/>
        <v>0</v>
      </c>
      <c r="L133" s="87">
        <f t="shared" si="5"/>
        <v>0</v>
      </c>
      <c r="M133" s="88">
        <f t="shared" si="5"/>
        <v>0</v>
      </c>
      <c r="N133" s="6"/>
    </row>
    <row r="134" spans="1:14" x14ac:dyDescent="0.25">
      <c r="A134" s="23" t="s">
        <v>52</v>
      </c>
      <c r="B134" s="69">
        <v>0</v>
      </c>
      <c r="C134" s="70">
        <v>0</v>
      </c>
      <c r="D134" s="70">
        <v>0</v>
      </c>
      <c r="E134" s="70">
        <v>0</v>
      </c>
      <c r="F134" s="70">
        <v>0</v>
      </c>
      <c r="G134" s="71">
        <v>0</v>
      </c>
      <c r="H134" s="69">
        <v>0</v>
      </c>
      <c r="I134" s="70">
        <v>0</v>
      </c>
      <c r="J134" s="71">
        <v>0</v>
      </c>
      <c r="K134" s="69">
        <v>0</v>
      </c>
      <c r="L134" s="70">
        <v>0</v>
      </c>
      <c r="M134" s="71">
        <v>0</v>
      </c>
      <c r="N134" s="6"/>
    </row>
    <row r="135" spans="1:14" s="123" customFormat="1" ht="13" x14ac:dyDescent="0.3">
      <c r="A135" s="149" t="s">
        <v>119</v>
      </c>
      <c r="B135" s="150">
        <f>B134*'Tab 1 - Plan Data'!B22</f>
        <v>0</v>
      </c>
      <c r="C135" s="151">
        <f>C134*'Tab 1 - Plan Data'!C22</f>
        <v>0</v>
      </c>
      <c r="D135" s="151">
        <f>D134*'Tab 1 - Plan Data'!D22</f>
        <v>0</v>
      </c>
      <c r="E135" s="151">
        <f>E134*'Tab 1 - Plan Data'!E22</f>
        <v>0</v>
      </c>
      <c r="F135" s="151">
        <f>F134*'Tab 1 - Plan Data'!F22</f>
        <v>0</v>
      </c>
      <c r="G135" s="152">
        <f>G134*'Tab 1 - Plan Data'!G22</f>
        <v>0</v>
      </c>
      <c r="H135" s="150">
        <f>H134*'Tab 1 - Plan Data'!H22</f>
        <v>0</v>
      </c>
      <c r="I135" s="151">
        <f>I134*'Tab 1 - Plan Data'!I22</f>
        <v>0</v>
      </c>
      <c r="J135" s="152">
        <f>J134*'Tab 1 - Plan Data'!J22</f>
        <v>0</v>
      </c>
      <c r="K135" s="150">
        <f>K134*'Tab 1 - Plan Data'!K22</f>
        <v>0</v>
      </c>
      <c r="L135" s="151">
        <f>L134*'Tab 1 - Plan Data'!L22</f>
        <v>0</v>
      </c>
      <c r="M135" s="152">
        <f>M134*'Tab 1 - Plan Data'!M22</f>
        <v>0</v>
      </c>
      <c r="N135" s="173"/>
    </row>
    <row r="136" spans="1:14" x14ac:dyDescent="0.25">
      <c r="A136" s="23" t="s">
        <v>65</v>
      </c>
      <c r="B136" s="69">
        <v>0</v>
      </c>
      <c r="C136" s="70">
        <v>0</v>
      </c>
      <c r="D136" s="70">
        <v>0</v>
      </c>
      <c r="E136" s="70">
        <v>0</v>
      </c>
      <c r="F136" s="70">
        <v>0</v>
      </c>
      <c r="G136" s="71">
        <v>0</v>
      </c>
      <c r="H136" s="69">
        <v>0</v>
      </c>
      <c r="I136" s="70">
        <v>0</v>
      </c>
      <c r="J136" s="71">
        <v>0</v>
      </c>
      <c r="K136" s="69">
        <v>0</v>
      </c>
      <c r="L136" s="70">
        <v>0</v>
      </c>
      <c r="M136" s="71">
        <v>0</v>
      </c>
      <c r="N136" s="6"/>
    </row>
    <row r="137" spans="1:14" s="123" customFormat="1" ht="13" x14ac:dyDescent="0.3">
      <c r="A137" s="149" t="s">
        <v>119</v>
      </c>
      <c r="B137" s="150">
        <f>B136*'Tab 1 - Plan Data'!B23</f>
        <v>0</v>
      </c>
      <c r="C137" s="151">
        <f>C136*'Tab 1 - Plan Data'!C23</f>
        <v>0</v>
      </c>
      <c r="D137" s="151">
        <f>D136*'Tab 1 - Plan Data'!D23</f>
        <v>0</v>
      </c>
      <c r="E137" s="151">
        <f>E136*'Tab 1 - Plan Data'!E23</f>
        <v>0</v>
      </c>
      <c r="F137" s="151">
        <f>F136*'Tab 1 - Plan Data'!F23</f>
        <v>0</v>
      </c>
      <c r="G137" s="152">
        <f>G136*'Tab 1 - Plan Data'!G23</f>
        <v>0</v>
      </c>
      <c r="H137" s="150">
        <f>H136*'Tab 1 - Plan Data'!H23</f>
        <v>0</v>
      </c>
      <c r="I137" s="151">
        <f>I136*'Tab 1 - Plan Data'!I23</f>
        <v>0</v>
      </c>
      <c r="J137" s="152">
        <f>J136*'Tab 1 - Plan Data'!J23</f>
        <v>0</v>
      </c>
      <c r="K137" s="150">
        <f>K136*'Tab 1 - Plan Data'!K23</f>
        <v>0</v>
      </c>
      <c r="L137" s="151">
        <f>L136*'Tab 1 - Plan Data'!L23</f>
        <v>0</v>
      </c>
      <c r="M137" s="152">
        <f>M136*'Tab 1 - Plan Data'!M23</f>
        <v>0</v>
      </c>
      <c r="N137" s="173"/>
    </row>
    <row r="138" spans="1:14" x14ac:dyDescent="0.25">
      <c r="A138" s="23" t="s">
        <v>67</v>
      </c>
      <c r="B138" s="69">
        <v>0</v>
      </c>
      <c r="C138" s="70">
        <v>0</v>
      </c>
      <c r="D138" s="70">
        <v>0</v>
      </c>
      <c r="E138" s="70">
        <v>0</v>
      </c>
      <c r="F138" s="70">
        <v>0</v>
      </c>
      <c r="G138" s="71">
        <v>0</v>
      </c>
      <c r="H138" s="69">
        <v>0</v>
      </c>
      <c r="I138" s="70">
        <v>0</v>
      </c>
      <c r="J138" s="71">
        <v>0</v>
      </c>
      <c r="K138" s="69">
        <v>0</v>
      </c>
      <c r="L138" s="70">
        <v>0</v>
      </c>
      <c r="M138" s="71">
        <v>0</v>
      </c>
      <c r="N138" s="6"/>
    </row>
    <row r="139" spans="1:14" s="123" customFormat="1" ht="13" x14ac:dyDescent="0.3">
      <c r="A139" s="149" t="s">
        <v>119</v>
      </c>
      <c r="B139" s="150">
        <f>B138*'Tab 1 - Plan Data'!B24</f>
        <v>0</v>
      </c>
      <c r="C139" s="151">
        <f>C138*'Tab 1 - Plan Data'!C24</f>
        <v>0</v>
      </c>
      <c r="D139" s="151">
        <f>D138*'Tab 1 - Plan Data'!D24</f>
        <v>0</v>
      </c>
      <c r="E139" s="151">
        <f>E138*'Tab 1 - Plan Data'!E24</f>
        <v>0</v>
      </c>
      <c r="F139" s="151">
        <f>F138*'Tab 1 - Plan Data'!F24</f>
        <v>0</v>
      </c>
      <c r="G139" s="152">
        <f>G138*'Tab 1 - Plan Data'!G24</f>
        <v>0</v>
      </c>
      <c r="H139" s="150">
        <f>H138*'Tab 1 - Plan Data'!H24</f>
        <v>0</v>
      </c>
      <c r="I139" s="151">
        <f>I138*'Tab 1 - Plan Data'!I24</f>
        <v>0</v>
      </c>
      <c r="J139" s="152">
        <f>J138*'Tab 1 - Plan Data'!J24</f>
        <v>0</v>
      </c>
      <c r="K139" s="150">
        <f>K138*'Tab 1 - Plan Data'!K24</f>
        <v>0</v>
      </c>
      <c r="L139" s="151">
        <f>L138*'Tab 1 - Plan Data'!L24</f>
        <v>0</v>
      </c>
      <c r="M139" s="152">
        <f>M138*'Tab 1 - Plan Data'!M24</f>
        <v>0</v>
      </c>
      <c r="N139" s="173"/>
    </row>
    <row r="140" spans="1:14" x14ac:dyDescent="0.25">
      <c r="A140" s="23" t="s">
        <v>68</v>
      </c>
      <c r="B140" s="69">
        <v>0</v>
      </c>
      <c r="C140" s="70">
        <v>0</v>
      </c>
      <c r="D140" s="70">
        <v>0</v>
      </c>
      <c r="E140" s="70">
        <v>0</v>
      </c>
      <c r="F140" s="70">
        <v>0</v>
      </c>
      <c r="G140" s="71">
        <v>0</v>
      </c>
      <c r="H140" s="69">
        <v>0</v>
      </c>
      <c r="I140" s="70">
        <v>0</v>
      </c>
      <c r="J140" s="71">
        <v>0</v>
      </c>
      <c r="K140" s="69">
        <v>0</v>
      </c>
      <c r="L140" s="70">
        <v>0</v>
      </c>
      <c r="M140" s="71">
        <v>0</v>
      </c>
      <c r="N140" s="6"/>
    </row>
    <row r="141" spans="1:14" s="123" customFormat="1" ht="13" x14ac:dyDescent="0.3">
      <c r="A141" s="149" t="s">
        <v>119</v>
      </c>
      <c r="B141" s="150">
        <f>B140*'Tab 1 - Plan Data'!B25</f>
        <v>0</v>
      </c>
      <c r="C141" s="151">
        <f>C140*'Tab 1 - Plan Data'!C25</f>
        <v>0</v>
      </c>
      <c r="D141" s="151">
        <f>D140*'Tab 1 - Plan Data'!D25</f>
        <v>0</v>
      </c>
      <c r="E141" s="151">
        <f>E140*'Tab 1 - Plan Data'!E25</f>
        <v>0</v>
      </c>
      <c r="F141" s="151">
        <f>F140*'Tab 1 - Plan Data'!F25</f>
        <v>0</v>
      </c>
      <c r="G141" s="152">
        <f>G140*'Tab 1 - Plan Data'!G25</f>
        <v>0</v>
      </c>
      <c r="H141" s="150">
        <f>H140*'Tab 1 - Plan Data'!H25</f>
        <v>0</v>
      </c>
      <c r="I141" s="151">
        <f>I140*'Tab 1 - Plan Data'!I25</f>
        <v>0</v>
      </c>
      <c r="J141" s="152">
        <f>J140*'Tab 1 - Plan Data'!J25</f>
        <v>0</v>
      </c>
      <c r="K141" s="150">
        <f>K140*'Tab 1 - Plan Data'!K25</f>
        <v>0</v>
      </c>
      <c r="L141" s="151">
        <f>L140*'Tab 1 - Plan Data'!L25</f>
        <v>0</v>
      </c>
      <c r="M141" s="152">
        <f>M140*'Tab 1 - Plan Data'!M25</f>
        <v>0</v>
      </c>
      <c r="N141" s="173"/>
    </row>
    <row r="142" spans="1:14" x14ac:dyDescent="0.25">
      <c r="A142" s="23" t="s">
        <v>69</v>
      </c>
      <c r="B142" s="69">
        <v>0</v>
      </c>
      <c r="C142" s="70">
        <v>0</v>
      </c>
      <c r="D142" s="70">
        <v>0</v>
      </c>
      <c r="E142" s="70">
        <v>0</v>
      </c>
      <c r="F142" s="70">
        <v>0</v>
      </c>
      <c r="G142" s="71">
        <v>0</v>
      </c>
      <c r="H142" s="69">
        <v>0</v>
      </c>
      <c r="I142" s="70">
        <v>0</v>
      </c>
      <c r="J142" s="71">
        <v>0</v>
      </c>
      <c r="K142" s="69">
        <v>0</v>
      </c>
      <c r="L142" s="70">
        <v>0</v>
      </c>
      <c r="M142" s="71">
        <v>0</v>
      </c>
      <c r="N142" s="6"/>
    </row>
    <row r="143" spans="1:14" s="123" customFormat="1" ht="13" x14ac:dyDescent="0.3">
      <c r="A143" s="149" t="s">
        <v>119</v>
      </c>
      <c r="B143" s="150">
        <f>B142*'Tab 1 - Plan Data'!B26</f>
        <v>0</v>
      </c>
      <c r="C143" s="151">
        <f>C142*'Tab 1 - Plan Data'!C26</f>
        <v>0</v>
      </c>
      <c r="D143" s="151">
        <f>D142*'Tab 1 - Plan Data'!D26</f>
        <v>0</v>
      </c>
      <c r="E143" s="151">
        <f>E142*'Tab 1 - Plan Data'!E26</f>
        <v>0</v>
      </c>
      <c r="F143" s="151">
        <f>F142*'Tab 1 - Plan Data'!F26</f>
        <v>0</v>
      </c>
      <c r="G143" s="152">
        <f>G142*'Tab 1 - Plan Data'!G26</f>
        <v>0</v>
      </c>
      <c r="H143" s="150">
        <f>H142*'Tab 1 - Plan Data'!H26</f>
        <v>0</v>
      </c>
      <c r="I143" s="151">
        <f>I142*'Tab 1 - Plan Data'!I26</f>
        <v>0</v>
      </c>
      <c r="J143" s="152">
        <f>J142*'Tab 1 - Plan Data'!J26</f>
        <v>0</v>
      </c>
      <c r="K143" s="150">
        <f>K142*'Tab 1 - Plan Data'!K26</f>
        <v>0</v>
      </c>
      <c r="L143" s="151">
        <f>L142*'Tab 1 - Plan Data'!L26</f>
        <v>0</v>
      </c>
      <c r="M143" s="152">
        <f>M142*'Tab 1 - Plan Data'!M26</f>
        <v>0</v>
      </c>
    </row>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sheetData>
  <mergeCells count="9">
    <mergeCell ref="B106:G106"/>
    <mergeCell ref="H106:J106"/>
    <mergeCell ref="K106:M106"/>
    <mergeCell ref="B20:G20"/>
    <mergeCell ref="H20:J20"/>
    <mergeCell ref="K20:M20"/>
    <mergeCell ref="B89:G89"/>
    <mergeCell ref="H89:J89"/>
    <mergeCell ref="K89:M89"/>
  </mergeCells>
  <pageMargins left="0.7" right="0.7" top="0.75" bottom="0.75" header="0.3" footer="0.3"/>
  <pageSetup scale="5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0"/>
  <sheetViews>
    <sheetView zoomScaleNormal="100" workbookViewId="0">
      <pane ySplit="1" topLeftCell="A2" activePane="bottomLeft" state="frozen"/>
      <selection activeCell="B36" sqref="B36"/>
      <selection pane="bottomLeft" activeCell="L27" sqref="L27"/>
    </sheetView>
  </sheetViews>
  <sheetFormatPr defaultColWidth="9.08984375" defaultRowHeight="12.5" x14ac:dyDescent="0.25"/>
  <cols>
    <col min="1" max="1" width="40.36328125" style="38" customWidth="1"/>
    <col min="2" max="2" width="31.36328125" style="42" customWidth="1"/>
    <col min="3" max="16384" width="9.08984375" style="38"/>
  </cols>
  <sheetData>
    <row r="1" spans="1:2" ht="15.5" x14ac:dyDescent="0.35">
      <c r="A1" s="37" t="s">
        <v>94</v>
      </c>
      <c r="B1" s="37" t="s">
        <v>90</v>
      </c>
    </row>
    <row r="2" spans="1:2" ht="25.5" customHeight="1" x14ac:dyDescent="0.3">
      <c r="A2" s="39" t="s">
        <v>93</v>
      </c>
      <c r="B2" s="43"/>
    </row>
    <row r="3" spans="1:2" ht="25.5" customHeight="1" x14ac:dyDescent="0.3">
      <c r="A3" s="39" t="s">
        <v>97</v>
      </c>
      <c r="B3" s="43"/>
    </row>
    <row r="4" spans="1:2" ht="25.5" customHeight="1" x14ac:dyDescent="0.3">
      <c r="A4" s="39" t="s">
        <v>98</v>
      </c>
      <c r="B4" s="43"/>
    </row>
    <row r="5" spans="1:2" ht="25.5" customHeight="1" x14ac:dyDescent="0.3">
      <c r="A5" s="39" t="s">
        <v>99</v>
      </c>
      <c r="B5" s="43"/>
    </row>
    <row r="6" spans="1:2" ht="25.5" customHeight="1" x14ac:dyDescent="0.3">
      <c r="A6" s="39" t="s">
        <v>100</v>
      </c>
      <c r="B6" s="46">
        <f>SUM(B2:B5)</f>
        <v>0</v>
      </c>
    </row>
    <row r="7" spans="1:2" x14ac:dyDescent="0.25">
      <c r="A7" s="41"/>
      <c r="B7" s="40"/>
    </row>
    <row r="8" spans="1:2" x14ac:dyDescent="0.25">
      <c r="A8" s="41"/>
      <c r="B8" s="40"/>
    </row>
    <row r="9" spans="1:2" x14ac:dyDescent="0.25">
      <c r="A9" s="41"/>
      <c r="B9" s="40"/>
    </row>
    <row r="10" spans="1:2" ht="15.5" x14ac:dyDescent="0.35">
      <c r="A10" s="37" t="s">
        <v>95</v>
      </c>
      <c r="B10" s="37" t="s">
        <v>90</v>
      </c>
    </row>
    <row r="11" spans="1:2" ht="25.5" customHeight="1" x14ac:dyDescent="0.3">
      <c r="A11" s="39" t="s">
        <v>91</v>
      </c>
      <c r="B11" s="43"/>
    </row>
    <row r="12" spans="1:2" ht="25.5" customHeight="1" x14ac:dyDescent="0.3">
      <c r="A12" s="39" t="s">
        <v>92</v>
      </c>
      <c r="B12" s="43"/>
    </row>
    <row r="13" spans="1:2" ht="25.5" customHeight="1" x14ac:dyDescent="0.3">
      <c r="A13" s="39" t="s">
        <v>96</v>
      </c>
      <c r="B13" s="44"/>
    </row>
    <row r="14" spans="1:2" ht="25.5" customHeight="1" x14ac:dyDescent="0.3">
      <c r="A14" s="39" t="s">
        <v>100</v>
      </c>
      <c r="B14" s="45">
        <f>SUM(B11:B13)</f>
        <v>0</v>
      </c>
    </row>
    <row r="15" spans="1:2" x14ac:dyDescent="0.25">
      <c r="A15" s="41"/>
      <c r="B15" s="40"/>
    </row>
    <row r="16" spans="1:2" x14ac:dyDescent="0.25">
      <c r="A16" s="41"/>
      <c r="B16" s="40"/>
    </row>
    <row r="17" spans="1:2" x14ac:dyDescent="0.25">
      <c r="A17" s="41"/>
      <c r="B17" s="40"/>
    </row>
    <row r="18" spans="1:2" x14ac:dyDescent="0.25">
      <c r="A18" s="41"/>
      <c r="B18" s="40"/>
    </row>
    <row r="19" spans="1:2" x14ac:dyDescent="0.25">
      <c r="A19" s="41"/>
      <c r="B19" s="40"/>
    </row>
    <row r="20" spans="1:2" x14ac:dyDescent="0.25">
      <c r="A20" s="41"/>
      <c r="B20" s="40"/>
    </row>
    <row r="21" spans="1:2" x14ac:dyDescent="0.25">
      <c r="A21" s="41"/>
      <c r="B21" s="40"/>
    </row>
    <row r="22" spans="1:2" x14ac:dyDescent="0.25">
      <c r="A22" s="41"/>
      <c r="B22" s="40"/>
    </row>
    <row r="23" spans="1:2" x14ac:dyDescent="0.25">
      <c r="A23" s="41"/>
      <c r="B23" s="40"/>
    </row>
    <row r="24" spans="1:2" x14ac:dyDescent="0.25">
      <c r="A24" s="41"/>
      <c r="B24" s="40"/>
    </row>
    <row r="25" spans="1:2" x14ac:dyDescent="0.25">
      <c r="A25" s="41"/>
      <c r="B25" s="40"/>
    </row>
    <row r="26" spans="1:2" x14ac:dyDescent="0.25">
      <c r="A26" s="41"/>
      <c r="B26" s="40"/>
    </row>
    <row r="27" spans="1:2" x14ac:dyDescent="0.25">
      <c r="A27" s="41"/>
      <c r="B27" s="40"/>
    </row>
    <row r="28" spans="1:2" x14ac:dyDescent="0.25">
      <c r="A28" s="41"/>
      <c r="B28" s="40"/>
    </row>
    <row r="29" spans="1:2" x14ac:dyDescent="0.25">
      <c r="A29" s="41"/>
      <c r="B29" s="40"/>
    </row>
    <row r="30" spans="1:2" x14ac:dyDescent="0.25">
      <c r="A30" s="41"/>
      <c r="B30" s="40"/>
    </row>
    <row r="31" spans="1:2" x14ac:dyDescent="0.25">
      <c r="A31" s="41"/>
      <c r="B31" s="40"/>
    </row>
    <row r="32" spans="1:2" x14ac:dyDescent="0.25">
      <c r="A32" s="41"/>
      <c r="B32" s="40"/>
    </row>
    <row r="33" spans="1:2" x14ac:dyDescent="0.25">
      <c r="A33" s="41"/>
      <c r="B33" s="40"/>
    </row>
    <row r="34" spans="1:2" x14ac:dyDescent="0.25">
      <c r="A34" s="41"/>
      <c r="B34" s="40"/>
    </row>
    <row r="35" spans="1:2" x14ac:dyDescent="0.25">
      <c r="A35" s="41"/>
      <c r="B35" s="40"/>
    </row>
    <row r="36" spans="1:2" x14ac:dyDescent="0.25">
      <c r="A36" s="41"/>
      <c r="B36" s="40"/>
    </row>
    <row r="37" spans="1:2" x14ac:dyDescent="0.25">
      <c r="A37" s="41"/>
      <c r="B37" s="40"/>
    </row>
    <row r="38" spans="1:2" x14ac:dyDescent="0.25">
      <c r="A38" s="41"/>
      <c r="B38" s="40"/>
    </row>
    <row r="39" spans="1:2" x14ac:dyDescent="0.25">
      <c r="A39" s="41"/>
      <c r="B39" s="40"/>
    </row>
    <row r="40" spans="1:2" x14ac:dyDescent="0.25">
      <c r="A40" s="41"/>
      <c r="B40" s="40"/>
    </row>
    <row r="41" spans="1:2" x14ac:dyDescent="0.25">
      <c r="A41" s="41"/>
      <c r="B41" s="40"/>
    </row>
    <row r="42" spans="1:2" x14ac:dyDescent="0.25">
      <c r="A42" s="41"/>
      <c r="B42" s="40"/>
    </row>
    <row r="43" spans="1:2" x14ac:dyDescent="0.25">
      <c r="A43" s="41"/>
      <c r="B43" s="40"/>
    </row>
    <row r="44" spans="1:2" x14ac:dyDescent="0.25">
      <c r="A44" s="41"/>
      <c r="B44" s="40"/>
    </row>
    <row r="45" spans="1:2" x14ac:dyDescent="0.25">
      <c r="A45" s="41"/>
      <c r="B45" s="40"/>
    </row>
    <row r="46" spans="1:2" x14ac:dyDescent="0.25">
      <c r="A46" s="41"/>
      <c r="B46" s="40"/>
    </row>
    <row r="47" spans="1:2" x14ac:dyDescent="0.25">
      <c r="A47" s="41"/>
      <c r="B47" s="40"/>
    </row>
    <row r="48" spans="1:2" x14ac:dyDescent="0.25">
      <c r="A48" s="41"/>
      <c r="B48" s="40"/>
    </row>
    <row r="49" spans="1:11" x14ac:dyDescent="0.25">
      <c r="A49" s="41"/>
      <c r="B49" s="40"/>
    </row>
    <row r="50" spans="1:11" x14ac:dyDescent="0.25">
      <c r="A50" s="41"/>
      <c r="B50" s="40"/>
    </row>
    <row r="51" spans="1:11" x14ac:dyDescent="0.25">
      <c r="A51" s="41"/>
      <c r="B51" s="40"/>
    </row>
    <row r="52" spans="1:11" x14ac:dyDescent="0.25">
      <c r="A52" s="41"/>
      <c r="B52" s="40"/>
    </row>
    <row r="53" spans="1:11" x14ac:dyDescent="0.25">
      <c r="A53" s="41"/>
      <c r="B53" s="40"/>
    </row>
    <row r="54" spans="1:11" x14ac:dyDescent="0.25">
      <c r="A54" s="41"/>
      <c r="B54" s="40"/>
    </row>
    <row r="55" spans="1:11" x14ac:dyDescent="0.25">
      <c r="A55" s="41"/>
      <c r="B55" s="40"/>
    </row>
    <row r="56" spans="1:11" s="42" customFormat="1" x14ac:dyDescent="0.25">
      <c r="A56" s="41"/>
      <c r="B56" s="40"/>
      <c r="C56" s="38"/>
      <c r="D56" s="38"/>
      <c r="E56" s="38"/>
      <c r="F56" s="38"/>
      <c r="G56" s="38"/>
      <c r="H56" s="38"/>
      <c r="I56" s="38"/>
      <c r="J56" s="38"/>
      <c r="K56" s="38"/>
    </row>
    <row r="57" spans="1:11" s="42" customFormat="1" x14ac:dyDescent="0.25">
      <c r="A57" s="41"/>
      <c r="B57" s="40"/>
      <c r="C57" s="38"/>
      <c r="D57" s="38"/>
      <c r="E57" s="38"/>
      <c r="F57" s="38"/>
      <c r="G57" s="38"/>
      <c r="H57" s="38"/>
      <c r="I57" s="38"/>
      <c r="J57" s="38"/>
      <c r="K57" s="38"/>
    </row>
    <row r="58" spans="1:11" s="42" customFormat="1" x14ac:dyDescent="0.25">
      <c r="A58" s="41"/>
      <c r="B58" s="40"/>
      <c r="C58" s="38"/>
      <c r="D58" s="38"/>
      <c r="E58" s="38"/>
      <c r="F58" s="38"/>
      <c r="G58" s="38"/>
      <c r="H58" s="38"/>
      <c r="I58" s="38"/>
      <c r="J58" s="38"/>
      <c r="K58" s="38"/>
    </row>
    <row r="59" spans="1:11" s="42" customFormat="1" x14ac:dyDescent="0.25">
      <c r="A59" s="41"/>
      <c r="B59" s="40"/>
      <c r="C59" s="38"/>
      <c r="D59" s="38"/>
      <c r="E59" s="38"/>
      <c r="F59" s="38"/>
      <c r="G59" s="38"/>
      <c r="H59" s="38"/>
      <c r="I59" s="38"/>
      <c r="J59" s="38"/>
      <c r="K59" s="38"/>
    </row>
    <row r="60" spans="1:11" s="42" customFormat="1" x14ac:dyDescent="0.25">
      <c r="A60" s="41"/>
      <c r="B60" s="40"/>
      <c r="C60" s="38"/>
      <c r="D60" s="38"/>
      <c r="E60" s="38"/>
      <c r="F60" s="38"/>
      <c r="G60" s="38"/>
      <c r="H60" s="38"/>
      <c r="I60" s="38"/>
      <c r="J60" s="38"/>
      <c r="K60" s="38"/>
    </row>
  </sheetData>
  <printOptions horizontalCentered="1"/>
  <pageMargins left="0.25" right="0.25" top="0.25" bottom="0.25" header="0.3" footer="0.3"/>
  <pageSetup fitToHeight="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610662B816104EA013F344C49BE137" ma:contentTypeVersion="9" ma:contentTypeDescription="Create a new document." ma:contentTypeScope="" ma:versionID="713046ad0ac6a38575f1e74fa767df0a">
  <xsd:schema xmlns:xsd="http://www.w3.org/2001/XMLSchema" xmlns:xs="http://www.w3.org/2001/XMLSchema" xmlns:p="http://schemas.microsoft.com/office/2006/metadata/properties" xmlns:ns3="8c85da2d-e8f2-4bdd-abc2-dee70f9f2fae" targetNamespace="http://schemas.microsoft.com/office/2006/metadata/properties" ma:root="true" ma:fieldsID="b9c94708f7c6d0e2e4859deb87d21145" ns3:_="">
    <xsd:import namespace="8c85da2d-e8f2-4bdd-abc2-dee70f9f2f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85da2d-e8f2-4bdd-abc2-dee70f9f2f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4D4B33B-F3FD-4449-8B1C-40EBA10FB3A8}">
  <ds:schemaRefs>
    <ds:schemaRef ds:uri="http://schemas.microsoft.com/sharepoint/v3/contenttype/forms"/>
  </ds:schemaRefs>
</ds:datastoreItem>
</file>

<file path=customXml/itemProps2.xml><?xml version="1.0" encoding="utf-8"?>
<ds:datastoreItem xmlns:ds="http://schemas.openxmlformats.org/officeDocument/2006/customXml" ds:itemID="{30266801-DA71-42DE-B524-6B3BE531B1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85da2d-e8f2-4bdd-abc2-dee70f9f2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A55D6C-2396-44C7-9B1A-9F4BB117ED9C}">
  <ds:schemaRefs>
    <ds:schemaRef ds:uri="http://purl.org/dc/dcmitype/"/>
    <ds:schemaRef ds:uri="http://schemas.microsoft.com/office/infopath/2007/PartnerControls"/>
    <ds:schemaRef ds:uri="8c85da2d-e8f2-4bdd-abc2-dee70f9f2fae"/>
    <ds:schemaRef ds:uri="http://purl.org/dc/elements/1.1/"/>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 1 - Plan Data</vt:lpstr>
      <vt:lpstr>Tab 2 - Summary_Total</vt:lpstr>
      <vt:lpstr>Tab 3 - Summary</vt:lpstr>
      <vt:lpstr>Tab 4 - % non prop</vt:lpstr>
      <vt:lpstr>Tab 5 - $ non prop</vt:lpstr>
      <vt:lpstr>Tab 6 - % prop</vt:lpstr>
      <vt:lpstr>Tab 7 - $ prop</vt:lpstr>
      <vt:lpstr>Tab 8 - Investment Fees</vt:lpstr>
    </vt:vector>
  </TitlesOfParts>
  <Company>The Segal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Chaikin</dc:creator>
  <cp:lastModifiedBy>Stover, Anthony A. (OCFO)</cp:lastModifiedBy>
  <cp:lastPrinted>2014-08-08T20:47:45Z</cp:lastPrinted>
  <dcterms:created xsi:type="dcterms:W3CDTF">2012-12-10T18:51:33Z</dcterms:created>
  <dcterms:modified xsi:type="dcterms:W3CDTF">2024-02-14T14:40:56Z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0x010100E3610662B816104EA013F344C49BE137</vt:lpwstr>
  </property>
</Properties>
</file>